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mon\Desktop\Дена\Лена\Тендеры\2026\Жуков\ЛОТ 26_10_04_5 Сбор пластовой жидкости 2 ЭТАП\"/>
    </mc:Choice>
  </mc:AlternateContent>
  <bookViews>
    <workbookView xWindow="0" yWindow="0" windowWidth="32914" windowHeight="14049" activeTab="2"/>
  </bookViews>
  <sheets>
    <sheet name="Пр1 к форме КП" sheetId="4" r:id="rId1"/>
    <sheet name="Пр2 к форме КП - Проект сметы" sheetId="5" r:id="rId2"/>
    <sheet name="Форма КП" sheetId="2" r:id="rId3"/>
  </sheets>
  <definedNames>
    <definedName name="_xlnm.Print_Titles" localSheetId="0">'Пр1 к форме КП'!$11:$11</definedName>
    <definedName name="_xlnm.Print_Titles" localSheetId="1">'Пр2 к форме КП - Проект сметы'!$12:$12</definedName>
    <definedName name="_xlnm.Print_Titles" localSheetId="2">'Форма КП'!$16:$16</definedName>
    <definedName name="_xlnm.Print_Area" localSheetId="0">'Пр1 к форме КП'!$A:$E</definedName>
    <definedName name="_xlnm.Print_Area" localSheetId="1">'Пр2 к форме КП - Проект сметы'!$A$4:$K$47</definedName>
    <definedName name="_xlnm.Print_Area" localSheetId="2">'Форма КП'!$A$2:$H$48</definedName>
  </definedNames>
  <calcPr calcId="162913" fullPrecision="0"/>
</workbook>
</file>

<file path=xl/calcChain.xml><?xml version="1.0" encoding="utf-8"?>
<calcChain xmlns="http://schemas.openxmlformats.org/spreadsheetml/2006/main">
  <c r="H42" i="2" l="1"/>
  <c r="J38" i="5"/>
  <c r="K38" i="5"/>
  <c r="H38" i="5"/>
  <c r="H34" i="5"/>
  <c r="J34" i="5" s="1"/>
  <c r="K34" i="5" s="1"/>
  <c r="H35" i="5"/>
  <c r="J35" i="5" s="1"/>
  <c r="K35" i="5" s="1"/>
  <c r="G26" i="5"/>
  <c r="H26" i="5" s="1"/>
  <c r="H17" i="5"/>
  <c r="H33" i="5"/>
  <c r="H36" i="5"/>
  <c r="J36" i="5" s="1"/>
  <c r="H24" i="5"/>
  <c r="H27" i="5"/>
  <c r="J27" i="5" s="1"/>
  <c r="H28" i="5"/>
  <c r="H29" i="5"/>
  <c r="H23" i="5"/>
  <c r="H15" i="5"/>
  <c r="H16" i="5"/>
  <c r="H18" i="5"/>
  <c r="J18" i="5" s="1"/>
  <c r="H19" i="5"/>
  <c r="H20" i="5"/>
  <c r="J17" i="5" l="1"/>
  <c r="K17" i="5" s="1"/>
  <c r="J26" i="5"/>
  <c r="K26" i="5" s="1"/>
  <c r="G25" i="5"/>
  <c r="G32" i="5"/>
  <c r="J33" i="5"/>
  <c r="K33" i="5" s="1"/>
  <c r="J24" i="5"/>
  <c r="K24" i="5" s="1"/>
  <c r="K27" i="5"/>
  <c r="J28" i="5"/>
  <c r="K28" i="5" s="1"/>
  <c r="J29" i="5"/>
  <c r="K29" i="5" s="1"/>
  <c r="J23" i="5"/>
  <c r="J15" i="5"/>
  <c r="J16" i="5"/>
  <c r="K18" i="5"/>
  <c r="J19" i="5"/>
  <c r="K19" i="5" s="1"/>
  <c r="J20" i="5"/>
  <c r="K20" i="5" s="1"/>
  <c r="H14" i="5"/>
  <c r="J14" i="5" l="1"/>
  <c r="K14" i="5" s="1"/>
  <c r="H21" i="5"/>
  <c r="H32" i="5"/>
  <c r="H37" i="5" s="1"/>
  <c r="K15" i="5"/>
  <c r="H25" i="5"/>
  <c r="H30" i="5" s="1"/>
  <c r="K36" i="5"/>
  <c r="K16" i="5"/>
  <c r="K23" i="5"/>
  <c r="H41" i="2"/>
  <c r="H34" i="2"/>
  <c r="H25" i="2"/>
  <c r="H44" i="2" l="1"/>
  <c r="J32" i="5"/>
  <c r="J21" i="5"/>
  <c r="K21" i="5"/>
  <c r="J25" i="5"/>
  <c r="J30" i="5" s="1"/>
  <c r="K32" i="5" l="1"/>
  <c r="K37" i="5" s="1"/>
  <c r="J37" i="5"/>
  <c r="K25" i="5"/>
  <c r="K30" i="5" s="1"/>
  <c r="H39" i="5" l="1"/>
  <c r="H40" i="5" s="1"/>
</calcChain>
</file>

<file path=xl/sharedStrings.xml><?xml version="1.0" encoding="utf-8"?>
<sst xmlns="http://schemas.openxmlformats.org/spreadsheetml/2006/main" count="1008" uniqueCount="566">
  <si>
    <t>Ведомость объемов конструктивных решений (элементов) и 
комплексов (видов) работ</t>
  </si>
  <si>
    <t/>
  </si>
  <si>
    <t>№пп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</si>
  <si>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</si>
  <si>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</si>
  <si>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</si>
  <si>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</si>
  <si>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т</t>
  </si>
  <si>
    <t>1.1.1</t>
  </si>
  <si>
    <t>1.1.2</t>
  </si>
  <si>
    <t>м</t>
  </si>
  <si>
    <t>1.2.1</t>
  </si>
  <si>
    <t>Трубопроводы межцеховые нефтегазоперерабатывающих комплексов, монтируемые из труб и готовых деталей углеродистых сталей на номинальное давление до 10 МПа на эстакадах и стойках, диаметр трубопровода наружный: 108 мм, (ГЭСНм12-20-031-06)</t>
  </si>
  <si>
    <t>1.2.2</t>
  </si>
  <si>
    <t>Трубы стальные бесшовные горячедеформированные со снятой фаской из стали марок 10, 20, 35, наружный диаметр 114 мм, толщина стенки 6 мм, (ФСБЦ-23.3.03.02-0088)</t>
  </si>
  <si>
    <t>1.2.3</t>
  </si>
  <si>
    <t>ЛС 02-01-01. Поз. 3</t>
  </si>
  <si>
    <t>Отвод 90° с радиусом кривизны R=1,5 Ду на давление до 16 МПа, номинальный диаметр 100 мм, наружный диаметр 114 мм, толщина стенки 6 мм, (ФСБЦ-23.8.04.06-0076)</t>
  </si>
  <si>
    <t>шт</t>
  </si>
  <si>
    <t>1.2.4</t>
  </si>
  <si>
    <t>ЛС 02-01-01. Поз. 4</t>
  </si>
  <si>
    <t>Переход концентрический бесшовный приварной, номинальное давление 16 МПа, наружный диаметр и толщина стенки 108х6-57х4 мм, (ФСБЦ-23.8.04.08-0068)</t>
  </si>
  <si>
    <t>1.2.5</t>
  </si>
  <si>
    <t>ЛС 02-01-01. Поз. 5</t>
  </si>
  <si>
    <t>Тройник равнопроходной бесшовный приварной, номинальное давление до 16 МПа, номинальный диаметр 100 мм, наружный диаметр и толщина стенки 108х6,0 мм, (ФСБЦ-23.8.04.12-0123)</t>
  </si>
  <si>
    <t>1.2.6</t>
  </si>
  <si>
    <t>Трубопроводы межцеховые нефтегазоперерабатывающих комплексов, монтируемые из труб и готовых деталей углеродистых сталей на номинальное давление до 10 МПа на эстакадах и стойках, диаметр трубопровода наружный: 57 мм, (ГЭСНм12-20-031-03)</t>
  </si>
  <si>
    <t>1.2.7</t>
  </si>
  <si>
    <t>Трубы стальные бесшовные горячедеформированные со снятой фаской из стали марок 10, 20, 35, наружный диаметр 57 мм, толщина стенки 6 мм, (ФСБЦ-23.3.03.02-0035)</t>
  </si>
  <si>
    <t>1.2.8</t>
  </si>
  <si>
    <t>Отвод 90° с радиусом кривизны R=1,5 Ду на давление до 16 МПа, номинальный диаметр 50 мм, наружный диаметр 57 мм, толщина стенки 5 мм, (ФСБЦ-23.8.04.06-0065)</t>
  </si>
  <si>
    <t>1.2.9</t>
  </si>
  <si>
    <t>Фланец стальной, марка стали 20 и 25, температурный предел применения от -30 °C до 450 °C, номинальное давление 10 МПа, номинальный диаметр 50 мм, (ФСБЦ-23.8.03.11-0526)</t>
  </si>
  <si>
    <t>1.2.10</t>
  </si>
  <si>
    <t>Фланец стальной, марка стали 20 и 25, температурный предел применения от -30 °C до 450 °C, номинальное давление 10 МПа, номинальный диаметр 100 мм, (ФСБЦ-23.8.03.11-0529)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</si>
  <si>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</si>
  <si>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</si>
  <si>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</si>
  <si>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</si>
  <si>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</si>
  <si>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</si>
  <si>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</si>
  <si>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</si>
  <si>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</si>
  <si>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</si>
  <si>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</si>
  <si>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</si>
  <si>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</si>
  <si>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ЛС 02-01-02 Поз.: 56-66</t>
  </si>
  <si>
    <t>1.3.1</t>
  </si>
  <si>
    <t>ЛС 02-01-02. Поз. 56</t>
  </si>
  <si>
    <t>Очистка полости газопровода от газовоздушной смеси при помощи азотно-компрессорной установки на базе Камаз ТГА 10/101 и полуприцепа НЕФАЗ 9334-10-НДА, (ГЭСН25-12-011-01)</t>
  </si>
  <si>
    <t>участок</t>
  </si>
  <si>
    <t>ЛС 02-01-02. Поз. 57</t>
  </si>
  <si>
    <t>Контроль сборки деталей трубопроводов под сварку и наплавку на месте монтажа, номинальный диаметр трубопровода: 50, (ГЭСНм39-06-002-03)</t>
  </si>
  <si>
    <t>стык</t>
  </si>
  <si>
    <t>ЛС 02-01-02. Поз. 58</t>
  </si>
  <si>
    <t>Контроль сборки деталей трубопроводов под сварку и наплавку на месте монтажа, номинальный диаметр трубопровода: 100, (ГЭСНм39-06-002-05)</t>
  </si>
  <si>
    <t>ЛС 02-01-02. Поз. 59</t>
  </si>
  <si>
    <t>Очистка металлическими щетками поверхности трубопроводов номинальным диаметром: до 50 мм, (ГЭСНм39-01-001-01)</t>
  </si>
  <si>
    <t>ЛС 02-01-02. Поз. 60</t>
  </si>
  <si>
    <t>Очистка металлическими щетками поверхности трубопроводов номинальным диаметром: свыше 50 до 100 мм, (ГЭСНм39-01-001-02)</t>
  </si>
  <si>
    <t>ЛС 02-01-02. Поз. 61</t>
  </si>
  <si>
    <t>Протирка органическими растворителями поверхности трубопроводов номинальным диаметром: до 50, (ГЭСНм39-01-002-01)</t>
  </si>
  <si>
    <t>ЛС 02-01-02. Поз. 62</t>
  </si>
  <si>
    <t>Протирка органическими растворителями поверхности трубопроводов номинальным диаметром: свыше 50 до 100, (ГЭСНм39-01-002-02)</t>
  </si>
  <si>
    <t>ЛС 02-01-02. Поз. 63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</si>
  <si>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40 и 50, толщина стенки до 8 мм, (ГЭСНм39-01-003-09)</t>
  </si>
  <si>
    <t>ЛС 02-01-02. Поз. 64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</si>
  <si>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40 мкм (V4) и не грубее Rz 80 мкм (V3) без снятия выпуклости (усиления) сварного шва, номинальный диаметр трубопровода: 100, толщина стенки до 6 мм, (ГЭСНм39-01-003-14)</t>
  </si>
  <si>
    <t>ЛС 02-01-02. Поз. 65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</si>
  <si>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32 до 65, толщина стенки до 8 мм, (ГЭСНм39-02-006-02)</t>
  </si>
  <si>
    <t>ЛС 02-01-02. Поз. 66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</si>
  <si>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100 до 200, толщина стенки до 8 мм, (ГЭСНм39-02-006-10)</t>
  </si>
  <si>
    <t>2.1.1</t>
  </si>
  <si>
    <t>2.1.2</t>
  </si>
  <si>
    <t>2.1.3</t>
  </si>
  <si>
    <t>100 шт</t>
  </si>
  <si>
    <t>м3</t>
  </si>
  <si>
    <t>10 шт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</si>
  <si>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</si>
  <si>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</si>
  <si>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</si>
  <si>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</si>
  <si>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</si>
  <si>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</si>
  <si>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</si>
  <si>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</si>
  <si>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</si>
  <si>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ЛС 02-02-01. Поз. 9</t>
  </si>
  <si>
    <t>2.2.10</t>
  </si>
  <si>
    <t>ЛС 02-02-01. Поз. 10</t>
  </si>
  <si>
    <t>2.2.11</t>
  </si>
  <si>
    <t>ЛС 02-02-01. Поз. 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</si>
  <si>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</si>
  <si>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</si>
  <si>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</si>
  <si>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</si>
  <si>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</si>
  <si>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</si>
  <si>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</si>
  <si>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</si>
  <si>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</si>
  <si>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</si>
  <si>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</si>
  <si>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</si>
  <si>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</si>
  <si>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</si>
  <si>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ЛС 02-02-02 Поз.: 60-70</t>
  </si>
  <si>
    <t>2.3.1</t>
  </si>
  <si>
    <t>ЛС 02-02-02. Поз. 60</t>
  </si>
  <si>
    <t>ЛС 02-02-02. Поз. 61</t>
  </si>
  <si>
    <t>ЛС 02-02-02. Поз. 62</t>
  </si>
  <si>
    <t>ЛС 02-02-02. Поз. 63</t>
  </si>
  <si>
    <t>ЛС 02-02-02. Поз. 64</t>
  </si>
  <si>
    <t>ЛС 02-02-02. Поз. 65</t>
  </si>
  <si>
    <t>ЛС 02-02-02. Поз. 66</t>
  </si>
  <si>
    <t>ЛС 02-02-02. Поз. 67</t>
  </si>
  <si>
    <t>ЛС 02-02-02. Поз. 68</t>
  </si>
  <si>
    <t>ЛС 02-02-02. Поз. 69</t>
  </si>
  <si>
    <t>ЛС 02-02-02. Поз. 70</t>
  </si>
  <si>
    <t>Раздел 3. II ЭТАП    ДКС. Внутриплощадочные технологические трубопроводы (инв.№3420)</t>
  </si>
  <si>
    <t>ЛС 02-01-01 Поз.: 3-5</t>
  </si>
  <si>
    <t>Комплекс работ по антикоррозионной защите опорных конструкций</t>
  </si>
  <si>
    <t>м2</t>
  </si>
  <si>
    <t>3.1.1</t>
  </si>
  <si>
    <t>Антикоррозионная защита металлических конструкций объектов нефтегазовой отрасли: грунтовкой цинкноаполненной полиуретановой толщиной слоя 80 мкм, (ГЭСН13-11-008-01)</t>
  </si>
  <si>
    <t>100 м2</t>
  </si>
  <si>
    <t>3.1.2</t>
  </si>
  <si>
    <t>Антикоррозионная защита металлических конструкций объектов нефтегазовой отрасли: на каждые 10 мкм изменения толщины слоя добавлять или исключать к норме 13-11-008-01, (ГЭСН13-11-008-02)</t>
  </si>
  <si>
    <t>3.1.3</t>
  </si>
  <si>
    <t>Грунт-эмаль акриловая антикоррозионная пленкообразующая для защиты поверхности металлических, бетонных и железобетонных конструкций от воздействия ультрафиолета и атмосферных осадков, расход 0,20 кг/м2, (ФСБЦ-14.4.01.02-0014)</t>
  </si>
  <si>
    <t>кг</t>
  </si>
  <si>
    <t>Комплекс сварочно - монтажных работ с гидравлическим испытанием ⌀114х6 мм - 11,9 мп; ⌀57х6 мм - 5,8 мп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</si>
  <si>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</si>
  <si>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</si>
  <si>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</si>
  <si>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</si>
  <si>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</si>
  <si>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</si>
  <si>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</si>
  <si>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</si>
  <si>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</si>
  <si>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</si>
  <si>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</si>
  <si>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Заглушка стальная бесшовная приварная, номинальный диаметр 50 мм, (ФСБЦ-23.8.03.01-0011)</t>
  </si>
  <si>
    <t>3.2.12</t>
  </si>
  <si>
    <t>Гайки стальные шестигранные, диаметр резьбы М24, (ФСБЦ-01.7.15.05-0017)</t>
  </si>
  <si>
    <t>3.2.13</t>
  </si>
  <si>
    <t>Гайки стальные шестигранные, диаметр резьбы М27, (ФСБЦ-01.7.15.05-0028)</t>
  </si>
  <si>
    <t>3.2.14</t>
  </si>
  <si>
    <t>Шайбы стальные оцинкованные круглые, диаметр отверстия М16-24, (ФСБЦ-01.7.15.11-0048)</t>
  </si>
  <si>
    <t>3.2.15</t>
  </si>
  <si>
    <t>Шайбы стальные оцинкованные круглые, диаметр отверстия М27, (ФСБЦ-01.7.15.11-0055)</t>
  </si>
  <si>
    <t>3.2.16</t>
  </si>
  <si>
    <t>Шайбы стальные оцинкованные пружинные (гровер), диаметр отверстия М20, (ФСБЦ-01.7.15.11-1020)</t>
  </si>
  <si>
    <t>3.2.17</t>
  </si>
  <si>
    <t>Шпильки, (ФСБЦ-01.7.15.12-0023)</t>
  </si>
  <si>
    <t>3.2.18</t>
  </si>
  <si>
    <t>Прокладки из паронита ПМБ, толщина 3 мм, диаметр 50 мм, (ФСБЦ-01.1.02.08-0072)</t>
  </si>
  <si>
    <t>1000 шт</t>
  </si>
  <si>
    <t>3.2.19</t>
  </si>
  <si>
    <t>Прокладки из паронита ПМБ, толщина 3 мм, диаметр 100 мм, (ФСБЦ-01.1.02.08-0075)</t>
  </si>
  <si>
    <t>3.2.20</t>
  </si>
  <si>
    <t>Заглушка стальная бесшовная приварная, номинальный диаметр 100 мм, (ФСБЦ-23.8.03.01-0012)</t>
  </si>
  <si>
    <t>Конструкции металлические (седло под трубопроводы, хомуты или подвески), (ФСБЦ-18.4.01.02-0061)</t>
  </si>
  <si>
    <t>Паронит марки ПК, толщина от 0,5 до 4 мм, (ФСБЦ-01.1.02.08-1048)</t>
  </si>
  <si>
    <t>Ленты изоляционные высокоэластичные химстойкие, не подверженные гниению 1х200 мм, (ФСБЦ-01.7.06.05-1002)</t>
  </si>
  <si>
    <t>Комплекс работ по монтажу оборудования (термометры) - 3шт</t>
  </si>
  <si>
    <t>3.3.1</t>
  </si>
  <si>
    <t>ЛС 02-01-02. Поз. 42</t>
  </si>
  <si>
    <t>Установка термометров в оправе прямых и угловых, (ГЭСН18-07-001-04)</t>
  </si>
  <si>
    <t>компл</t>
  </si>
  <si>
    <t>ЛС 02-01-02. Поз. 43</t>
  </si>
  <si>
    <t>Термометр биметаллический показывающий ТБП до 250 °C, с гильзой, длина штока 50 мм (класс точности 1,5), (ФСБЦ-63.4.05.01-0002)</t>
  </si>
  <si>
    <t>Комплекс спецмонтажных работ  - 0,14 участка</t>
  </si>
  <si>
    <t>3.4.1</t>
  </si>
  <si>
    <t>ЛС 02-01-02 Поз.: 44-48</t>
  </si>
  <si>
    <t>Комплекс работ по антикоррозионной защите металлических поверхностей трубопроводов</t>
  </si>
  <si>
    <t>3.5.1</t>
  </si>
  <si>
    <t>ЛС 02-01-02. Поз. 44</t>
  </si>
  <si>
    <t>Очистка поверхности щетками, (ГЭСН13-06-003-01)</t>
  </si>
  <si>
    <t>3.5.2</t>
  </si>
  <si>
    <t>ЛС 02-01-02. Поз. 45</t>
  </si>
  <si>
    <t>Обеспыливание поверхности, (ГЭСН13-06-004-01)</t>
  </si>
  <si>
    <t>3.5.3</t>
  </si>
  <si>
    <t>ЛС 02-01-02. Поз. 46</t>
  </si>
  <si>
    <t>Обезжиривание поверхностей аппаратов и трубопроводов диаметром до 500 мм: уайт-спиритом, (ГЭСН13-07-001-02)</t>
  </si>
  <si>
    <t>3.5.4</t>
  </si>
  <si>
    <t>ЛС 02-01-02. Поз. 47</t>
  </si>
  <si>
    <t>Окраска металлических огрунтованных поверхностей: грунт-краской цинконаполненной однокомпонентной полиуретановой, (ГЭСН13-03-004-28)</t>
  </si>
  <si>
    <t>3.5.5</t>
  </si>
  <si>
    <t>ЛС 02-01-02. Поз. 48</t>
  </si>
  <si>
    <t>ЛС 02-01-02 Поз.: 49-55</t>
  </si>
  <si>
    <t>Комплекс работ по теплоизоляции трубопроводов</t>
  </si>
  <si>
    <t>ЛС 02-01-02. Поз. 49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</si>
  <si>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структурой, (ГЭСН26-01-010-01)</t>
  </si>
  <si>
    <t>ЛС 02-01-02. Поз. 50</t>
  </si>
  <si>
    <t>Маты прошивные теплоизоляционные из минеральной ваты, максимальная температура применения +640 °C, толщина 60 мм, (ФСБЦ-12.2.04.08-0003)</t>
  </si>
  <si>
    <t>ЛС 02-01-02. Поз. 51</t>
  </si>
  <si>
    <t>Изоляция поверхностей трубопроводов штучными изделиями из пенополиуретана (полуцилиндрами и сегментами), (ГЭСН26-01-022-01)</t>
  </si>
  <si>
    <t>ЛС 02-01-02. Поз. 52</t>
  </si>
  <si>
    <t>Сегменты из экструзионного пенополистирола, пожарно-технические характеристики Г4, В3, Д3, Т3, прочность на сжатие при 10 % деформации не менее 0,5 МПа, теплопроводность при +25 °C не более 0,032 Вт/(м*К), длина 1000 мм, толщина стенки 60 мм, внутренний диаметр 57 мм, (ФСБЦ-12.2.06.08-0107)</t>
  </si>
  <si>
    <t>ЛС 02-01-02. Поз. 53</t>
  </si>
  <si>
    <t>Покрытие поверхности изоляции трубопроводов: сталью оцинкованной, (ГЭСН26-01-049-02)</t>
  </si>
  <si>
    <t>ЛС 02-01-02. Поз. 54</t>
  </si>
  <si>
    <t>Сталь листовая оцинкованная, толщина 0,5 мм, (ФСБЦ-08.3.05.05-0051)</t>
  </si>
  <si>
    <t>ЛС 02-01-02. Поз. 55</t>
  </si>
  <si>
    <t>Хомуты (стяжки) атмосферостойкие из нейлона, цвет черный, размеры 370х4,8 мм, (ФСБЦ-01.7.07.29-0241)</t>
  </si>
  <si>
    <t>Раздел 4. II ЭТАП    ДКС 2-я очередь 2 этап. Трубопроводы внутриплощадочные технологические (инв.№6184)</t>
  </si>
  <si>
    <t>ЛС 02-02-01 Поз.: 9-11</t>
  </si>
  <si>
    <t>ЛС 02-02-02 Поз.: 1, 2, 4-11, 26-45</t>
  </si>
  <si>
    <t>Комплекс сварочно - монтажных работ с гидравлическим испытанием ⌀114х6 - 49,08мп; ⌀57х6 - 11,12 мп = 60,28</t>
  </si>
  <si>
    <t>ЛС 02-02-02. Поз. 1</t>
  </si>
  <si>
    <t>ЛС 02-02-02. Поз. 2</t>
  </si>
  <si>
    <t>ЛС 02-02-02. Поз. 4</t>
  </si>
  <si>
    <t>ЛС 02-02-02. Поз. 5</t>
  </si>
  <si>
    <t>ЛС 02-02-02. Поз. 6</t>
  </si>
  <si>
    <t>ЛС 02-02-02. Поз. 7</t>
  </si>
  <si>
    <t>ЛС 02-02-02. Поз. 8</t>
  </si>
  <si>
    <t>ЛС 02-02-02. Поз. 9</t>
  </si>
  <si>
    <t>ЛС 02-02-02. Поз. 10</t>
  </si>
  <si>
    <t>ЛС 02-02-02. Поз. 11</t>
  </si>
  <si>
    <t>ЛС 02-02-02. Поз. 26</t>
  </si>
  <si>
    <t>ЛС 02-02-02. Поз. 27</t>
  </si>
  <si>
    <t>ЛС 02-02-02. Поз. 28</t>
  </si>
  <si>
    <t>ЛС 02-02-02. Поз. 29</t>
  </si>
  <si>
    <t>ЛС 02-02-02. Поз. 30</t>
  </si>
  <si>
    <t>ЛС 02-02-02. Поз. 31</t>
  </si>
  <si>
    <t>ЛС 02-02-02. Поз. 32</t>
  </si>
  <si>
    <t>ЛС 02-02-02. Поз. 33</t>
  </si>
  <si>
    <t>ЛС 02-02-02. Поз. 34</t>
  </si>
  <si>
    <t>ЛС 02-02-02. Поз. 35</t>
  </si>
  <si>
    <t>ЛС 02-02-02. Поз. 36</t>
  </si>
  <si>
    <t>ЛС 02-02-02. Поз. 37</t>
  </si>
  <si>
    <t>ЛС 02-02-02. Поз. 38</t>
  </si>
  <si>
    <t>ЛС 02-02-02. Поз. 39</t>
  </si>
  <si>
    <t>ЛС 02-02-02. Поз. 40</t>
  </si>
  <si>
    <t>ЛС 02-02-02. Поз. 41</t>
  </si>
  <si>
    <t>ЛС 02-02-02. Поз. 42</t>
  </si>
  <si>
    <t>ЛС 02-02-02. Поз. 43</t>
  </si>
  <si>
    <t>ЛС 02-02-02. Поз. 44</t>
  </si>
  <si>
    <t>ЛС 02-02-02. Поз. 45</t>
  </si>
  <si>
    <t>Комплекс работ по монтажу оборудования (термометров)</t>
  </si>
  <si>
    <t>ЛС 02-02-02. Поз. 46</t>
  </si>
  <si>
    <t>ЛС 02-02-02. Поз. 47</t>
  </si>
  <si>
    <t>Комплекс спецмонтажных работ 0,14 участка</t>
  </si>
  <si>
    <t>ЛС 02-02-02 Поз.: 48-52</t>
  </si>
  <si>
    <t>Комплекс работ по антикорройзионной защите металлических поверхностей трубопроводов</t>
  </si>
  <si>
    <t>ЛС 02-02-02. Поз. 48</t>
  </si>
  <si>
    <t>ЛС 02-02-02. Поз. 49</t>
  </si>
  <si>
    <t>ЛС 02-02-02. Поз. 50</t>
  </si>
  <si>
    <t>ЛС 02-02-02. Поз. 51</t>
  </si>
  <si>
    <t>ЛС 02-02-02. Поз. 52</t>
  </si>
  <si>
    <t>ЛС 02-02-02 Поз.: 53-59</t>
  </si>
  <si>
    <t>ЛС 02-02-02. Поз. 53</t>
  </si>
  <si>
    <t>ЛС 02-02-02. Поз. 54</t>
  </si>
  <si>
    <t>ЛС 02-02-02. Поз. 55</t>
  </si>
  <si>
    <t>ЛС 02-02-02. Поз. 56</t>
  </si>
  <si>
    <t>Сегменты из экструзионного пенополистирола, пожарно-технические характеристики Г4, В3, Д3, Т3, прочность на сжатие при 10 % деформации не менее 0,5 МПа, теплопроводность при +25 °C не более 0,032 Вт/(м*К), длина 1000 мм, толщина стенки 60 мм, внутренний диаметр 273 мм, (ФСБЦ-12.2.06.08-0107)</t>
  </si>
  <si>
    <t>ЛС 02-02-02. Поз. 57</t>
  </si>
  <si>
    <t>ЛС 02-02-02. Поз. 58</t>
  </si>
  <si>
    <t>ЛС 02-02-02. Поз. 59</t>
  </si>
  <si>
    <t>Раздел 5. II ЭТАП     ДКС 2-я очередь 2 этап. Сети внутриплощадочные электроснабжения 0,4 кВ (инв.№6186)</t>
  </si>
  <si>
    <t>ЛС 04-01-01 Поз.: 1-28</t>
  </si>
  <si>
    <t>Комплекс электромонтажных работ (монтаж кабельных линий)</t>
  </si>
  <si>
    <t>ЛС 04-01-01. Поз. 1</t>
  </si>
  <si>
    <t>Рукав металлический наружным диаметром: до 48 мм, (ГЭСНм08-02-411-01)</t>
  </si>
  <si>
    <t>100 м</t>
  </si>
  <si>
    <t>ЛС 04-01-01. Поз. 2</t>
  </si>
  <si>
    <t>Рукав металлический из стальной оцинкованной ленты, негерметичный, простого профиля, РЗ-ЦХ, диаметр условного прохода 25 мм, (ФСБЦ-08.1.02.13-0009)</t>
  </si>
  <si>
    <t>ЛС 04-01-01. Поз. 3</t>
  </si>
  <si>
    <t>Труба стальная по установленным конструкциям, по стенам с креплением скобами, диаметр: до 25 мм, (ГЭСНм08-02-407-01)</t>
  </si>
  <si>
    <t>ЛС 04-01-01. Поз. 4</t>
  </si>
  <si>
    <t>Трубы стальные сварные неоцинкованные водогазопроводные с резьбой, обыкновенные, номинальный диаметр 25 мм, толщина стенки 3,2 мм, (ФСБЦ-23.3.06.05-0003)</t>
  </si>
  <si>
    <t>ЛС 04-01-01. Поз. 5</t>
  </si>
  <si>
    <t>Скобы оцинкованные анодированные двухлапковые для крепления кабелей, проводов, труб к различным основаниям, диаметр 38-40 мм, (ФСБЦ-20.2.08.07-0049)</t>
  </si>
  <si>
    <t>ЛС 04-01-01. Поз. 6</t>
  </si>
  <si>
    <t>Лоток металлический штампованный по установленным конструкциям, ширина лотка: до 200 мм, (ГЭСНм08-02-395-01)</t>
  </si>
  <si>
    <t>ЛС 04-01-01. Поз. 7</t>
  </si>
  <si>
    <t>Лоток стальной перфорированный, толщина стенки 0,7 мм, размеры 100х50х3000 мм, (ФСБЦ-20.2.07.05-1168)</t>
  </si>
  <si>
    <t>ЛС 04-01-01. Поз. 8</t>
  </si>
  <si>
    <t>Секция угловая лотка НЛ-У95, (ФСБЦ-20.2.07.13-0002)</t>
  </si>
  <si>
    <t>ЛС 04-01-01. Поз. 9</t>
  </si>
  <si>
    <t>Крышка лотка, размеры 100х3000 мм, (ФСБЦ-20.2.03.06-0005)</t>
  </si>
  <si>
    <t>ЛС 04-01-01. Поз. 10</t>
  </si>
  <si>
    <t>Крышка угла горизонтального 90° для лотка шириной 100 мм, длиной 2,5 м, (ФСБЦ-20.2.03.06-0071)</t>
  </si>
  <si>
    <t>ЛС 04-01-01. Поз. 11</t>
  </si>
  <si>
    <t>Разделитель лотковый стальной оцинкованный, высота 65 мм, ширина 24 мм, длина 2000 мм, толщина 1 мм, (ФСБЦ-20.2.03.26-0051)</t>
  </si>
  <si>
    <t>ЛС 04-01-01. Поз. 12</t>
  </si>
  <si>
    <t>Соединитель стальной переходной болтовой, толщина 1,5 мм, ширина 13 мм, высота 100 мм, длина 400 мм, (ФСБЦ-20.2.03.21-0006)</t>
  </si>
  <si>
    <t>ЛС 04-01-01. Поз. 13</t>
  </si>
  <si>
    <t>Держатель Г-образный, толщина стенки 2 мм, длина 65 мм, высота 120 мм, климатическое исполнение УТ2,5, (ФСБЦ-20.2.08.02-0001)</t>
  </si>
  <si>
    <t>ЛС 04-01-01. Поз. 14</t>
  </si>
  <si>
    <t>Основание одиночных кабельных полок для закрепления на нем одной кабельной полки, (ГЭСНм08-02-152-10)</t>
  </si>
  <si>
    <t>ЛС 04-01-01. Поз. 15</t>
  </si>
  <si>
    <t>Конструкции стальные индивидуального изготовления из сортового проката, (ФСБЦ-07.2.07.04-0007)</t>
  </si>
  <si>
    <t>ЛС 04-01-01. Поз. 16</t>
  </si>
  <si>
    <t>Полка кабельная, устанавливаемая на стойках, масса: до 0,4 кг, (ГЭСНм08-02-152-07)</t>
  </si>
  <si>
    <t>ЛС 04-01-01. Поз. 17</t>
  </si>
  <si>
    <t>Полки кабельные К-1160ц из оцинкованной стали, (ФСБЦ-20.2.03.13-0005)</t>
  </si>
  <si>
    <t>ЛС 04-01-01. Поз. 18</t>
  </si>
  <si>
    <t>Скоба П-образная из полосовой или угловой стали, (ГЭСНм08-02-152-02)</t>
  </si>
  <si>
    <t>ЛС 04-01-01. Поз. 19</t>
  </si>
  <si>
    <t>Стойки кабельные К-1154, (ФСБЦ-20.2.03.23-0005)</t>
  </si>
  <si>
    <t>ЛС 04-01-01. Поз. 20</t>
  </si>
  <si>
    <t>Кабель до 35 кВ по установленным конструкциям и лоткам с креплением на поворотах и в конце трассы, масса 1 м кабеля: до 1 кг, (ГЭСНм08-02-147-01)</t>
  </si>
  <si>
    <t>ЛС 04-01-01. Поз. 21</t>
  </si>
  <si>
    <t>Кабель до 35 кВ в проложенных трубах, блоках и коробах, масса 1 м кабеля: до 1 кг, (ГЭСНм08-02-148-01)</t>
  </si>
  <si>
    <t>ЛС 04-01-01. Поз. 22</t>
  </si>
  <si>
    <t>Кабель силовой с медной жилой бронированный в ПВХ изоляции не
распространяющий горение малодымный, 0,66 кВ 
ИнСил-ВБВнг(А)-LS 4х6,0, (ТЦ_21.1.06.09_66_6678038193_01.12.2025_01_7.1)</t>
  </si>
  <si>
    <t>1000 м</t>
  </si>
  <si>
    <t>ЛС 04-01-01. Поз. 23</t>
  </si>
  <si>
    <t>Кабель силовой с медной жилой бронированный в ПВХ изоляции не
распространяющий горение малодымный, исполнения ХЛ 0,66 кВ
ИнСил-ВБВнг(А)-LS-ХЛ 3х2,5, (ТЦ_21.1.06.09_66_6678038193_01.12.2025_01_8.1)</t>
  </si>
  <si>
    <t>ЛС 04-01-01. Поз. 24</t>
  </si>
  <si>
    <t>Кабель силовой с медной жилой бронированный в ПВХ изоляции не
распространяющий горение малодымный, исполнения ХЛ 0,66 кВ
ИнСил-ВБВнг(А)-LS-ХЛ 5х4,0, (ТЦ_21.1.06.09_66_6678038193_01.12.2025_01_9.4)</t>
  </si>
  <si>
    <t>ЛС 04-01-01. Поз. 25</t>
  </si>
  <si>
    <t>Кабель силовой с медной жилой бронированный в ПВХ изоляции не
распространяющий горение малодымный, исполнения ХЛ 0,66 кВ
ИнСил-ВБВнг(А)-LS-ХЛ 3х6,0, (ТЦ_21.1.06.09_66_6678038193_01.12.2025_01_10.1)</t>
  </si>
  <si>
    <t>ЛС 04-01-01. Поз. 26</t>
  </si>
  <si>
    <t>Кабель силовой с медной жилой бронированный в ПВХ изоляции не
распространяющий горение малодымный, исполнения ХЛ 0,66 кВ
ИнСил-ВБВнг(А)-LS-ХЛ 5х6,0, (ТЦ_21.1.06.09_66_6678038193_01.12.2025_01_11.1)</t>
  </si>
  <si>
    <t>ЛС 04-01-01. Поз. 27</t>
  </si>
  <si>
    <t>Кабель силовой с медной жилой бронированный в ПВХ изоляции не
распространяющий горение малодымный, исполнения ХЛ 0,66 кВ
ИнСил-ВБВнг(А)-LS-ХЛ 3х10, (ТЦ_21.1.06.09_66_6678038193_01.12.2025_01_12.1)</t>
  </si>
  <si>
    <t>ЛС 04-01-01. Поз. 28</t>
  </si>
  <si>
    <t>Кабель контрольный с медной жилой бронированный в ПВХ изоляции не
 распространяющий горение малодымный, исполнения ХЛ 0,66 кВ   КВБбШнг-LS-ХЛ 4х1,5, (ФСБЦ-21.1.08.03-1198)</t>
  </si>
  <si>
    <t>Комплекс электромонтажных работ (электрообогрев трубопроводов)</t>
  </si>
  <si>
    <t>ЛС 04-01-01. Поз. 29</t>
  </si>
  <si>
    <t>Шкаф управления и регулирования, (ГЭСНм08-01-102-01)</t>
  </si>
  <si>
    <t>шкаф</t>
  </si>
  <si>
    <t>ЛС 04-01-01. Поз. 30</t>
  </si>
  <si>
    <t>ШУЭО-2 25 А, (ФСБЦ-22.1.01.03-1004)</t>
  </si>
  <si>
    <t>ЛС 04-01-01. Поз. 31</t>
  </si>
  <si>
    <t>ЛС 04-01-01. Поз. 32</t>
  </si>
  <si>
    <t>Кабель греющий саморегулирующийся НСКс15-ВР, (ФСБЦ-21.1.05.04-0003)</t>
  </si>
  <si>
    <t>ЛС 04-01-01. Поз. 33</t>
  </si>
  <si>
    <t>Кабель греющий саморегулирующийся НСКс25-ВР, (ФСБЦ-21.1.05.04-0003)</t>
  </si>
  <si>
    <t>ЛС 04-01-01. Поз. 34</t>
  </si>
  <si>
    <t>Приборы, устанавливаемые на металлоконструкциях, щитах и пультах, масса: до 5 кг, (ГЭСНм11-03-001-01)</t>
  </si>
  <si>
    <t>ЛС 04-01-01. Поз. 35</t>
  </si>
  <si>
    <t>Преобразователь температуры в комплекте с кронштейном стойкой для крепления на трубопроводе ЭА-ПТ-1000, (ФСБЦ-63.4.05.01-0001)</t>
  </si>
  <si>
    <t>ЛС 04-01-01. Поз. 36</t>
  </si>
  <si>
    <t>Установка указателя на стене, (ГЭСН34-02-008-04)</t>
  </si>
  <si>
    <t>ЛС 04-01-01. Поз. 37</t>
  </si>
  <si>
    <t>Наклейка предупредительная LAB-ETL-R «Осторожно! Электрообогрев!», (ФСБЦ-25.1.06.03-0011)</t>
  </si>
  <si>
    <t>ЛС 04-01-01. Поз. 38</t>
  </si>
  <si>
    <t>Коробка соединительная ЭА-КС1.С, (ФСБЦ-20.5.02.06-0022)</t>
  </si>
  <si>
    <t>ЛС 04-01-01. Поз. 39</t>
  </si>
  <si>
    <t>Ленты самослипающиеся для герметизации и гидроизоляции на основе стеклоткани и кремнийорганической резины для электромонтажных и ремонтных работ, цвет красный, ширина 26 мм, толщина 0,5 мм, (ФСБЦ-01.7.06.12-0006)</t>
  </si>
  <si>
    <t>ЛС 04-01-01. Поз. 40</t>
  </si>
  <si>
    <t>Ленты монтажные из пластмассы для бандажирования проводов, скрепляются пластмассовыми кнопками, ширина 10 мм, (ФСБЦ-01.7.06.07-0002)</t>
  </si>
  <si>
    <t>10 м</t>
  </si>
  <si>
    <t>ЛС 04-01-01. Поз. 41</t>
  </si>
  <si>
    <t>Муфта термоусаживаемая концевая для кабелей с изоляцией из сшитого полиэтилена на напряжение до 10 кВ, 1ПКВт-10-35/50, (ФСБЦ-20.2.09.08-1159)</t>
  </si>
  <si>
    <t>ЛС 04-01-01. Поз. 42</t>
  </si>
  <si>
    <t>Проводник заземляющий открыто по строительным основаниям: из полосовой стали сечением 160 мм2, (ГЭСНм08-02-472-07)</t>
  </si>
  <si>
    <t>ЛС 04-01-01. Поз. 43</t>
  </si>
  <si>
    <t>Прокат стальной горячекатаный полосовой, марки стали Ст3сп, Ст3пс, размеры 40х4 мм, (ФСБЦ-08.3.07.01-0042)</t>
  </si>
  <si>
    <t>ЛС 04-01-01. Поз. 44</t>
  </si>
  <si>
    <t>ЛС 04-01-01. Поз. 45</t>
  </si>
  <si>
    <t>ЛС 04-01-01. Поз. 46</t>
  </si>
  <si>
    <t>Профиль монтажный перфорированный, (ФСБЦ-20.2.08.05-0021)</t>
  </si>
  <si>
    <t>ЛС 04-01-01. Поз. 47</t>
  </si>
  <si>
    <t>Проводник заземляющий из медного изолированного провода сечением 25 мм2 открыто по строительным основаниям, (ГЭСНм08-02-472-10)</t>
  </si>
  <si>
    <t>ЛС 04-01-01. Поз. 48</t>
  </si>
  <si>
    <t>Провод силовой установочный с медными жилами ПуГВ 1х6-450, (ФСБЦ-21.2.03.05-1078)</t>
  </si>
  <si>
    <t>ЛС 04-01-01. Поз. 49</t>
  </si>
  <si>
    <t>Наконечники кабельные медные 16-6-6, (ФСБЦ-20.2.10.03-0010)</t>
  </si>
  <si>
    <t>ЛС 04-01-01. Поз. 50</t>
  </si>
  <si>
    <t>Болты с гайками и шайбами строительные, (ФСБЦ-01.7.15.03-0042)</t>
  </si>
  <si>
    <t>ЛС 09-01-01 Поз.: 1-7</t>
  </si>
  <si>
    <t>Комплекс пусконаладочных работ</t>
  </si>
  <si>
    <t>ЛС 09-01-01. Поз. 1</t>
  </si>
  <si>
    <t>Фазировка электрической линии или трансформатора с сетью напряжением: до 1 кВ, (ГЭСНп01-11-024-01)</t>
  </si>
  <si>
    <t>ЛС 09-01-01. Поз. 2</t>
  </si>
  <si>
    <t>Проверка наличия цепи между заземлителями и заземленными элементами, (ГЭСНп01-11-011-01)</t>
  </si>
  <si>
    <t>100 измерений</t>
  </si>
  <si>
    <t>ЛС 09-01-01. Поз. 3</t>
  </si>
  <si>
    <t>Замер полного сопротивления цепи "фаза-нуль", (ГЭСНп01-11-013-01)</t>
  </si>
  <si>
    <t>ЛС 09-01-01. Поз. 4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</si>
  <si>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электропотребителям, (ГЭСНп01-11-028-01)</t>
  </si>
  <si>
    <t>ЛС 09-01-01. Поз. 5</t>
  </si>
  <si>
    <t>Выключатель трехполюсный напряжением до 1 кВ с: электромагнитным, тепловым или комбинированным расцепителем, номинальный ток до 200 А, (ГЭСНп01-03-002-05)</t>
  </si>
  <si>
    <t>ЛС 09-01-01. Поз. 6</t>
  </si>
  <si>
    <t>Выключатель однополюсный напряжением до 1 кВ: с устройством защитного отключения, (ГЭСНп01-03-001-02)</t>
  </si>
  <si>
    <t>ЛС 09-01-01. Поз. 7</t>
  </si>
  <si>
    <t>Выключатель трехполюсный напряжением до 1 кВ с: устройством защитного отключения, (ГЭСНп01-03-002-18)</t>
  </si>
  <si>
    <t>Составил:</t>
  </si>
  <si>
    <t>Заместитель начальника ПТО АО "Пургаз"</t>
  </si>
  <si>
    <t>Соломон Е.Г.</t>
  </si>
  <si>
    <t>(должность, подпись, инициалы, фамилия)</t>
  </si>
  <si>
    <t>Проверил:</t>
  </si>
  <si>
    <t>Ведущий инженер - технолог ПТО АО "Пургаз"</t>
  </si>
  <si>
    <t>Жуков И.П.</t>
  </si>
  <si>
    <t xml:space="preserve">Приложение №1 к форме КП </t>
  </si>
  <si>
    <t>Всего с НДС</t>
  </si>
  <si>
    <t>Сумма НДС (ставка 22%) по позициям:1.1-1.3, 2.1-2.3, 3.1-3.6, 4.1-4.6, 5.1-5.3</t>
  </si>
  <si>
    <t>Итого по смете</t>
  </si>
  <si>
    <t>22%</t>
  </si>
  <si>
    <t>Итого по разделу 5 II ЭТАП     ДКС 2-я очередь 2 этап. Сети внутриплощадочные электроснабжения 0,4 кВ (инв.№6186)</t>
  </si>
  <si>
    <t>Итого по разделу 4 II ЭТАП    ДКС 2-я очередь 2 этап. Трубопроводы внутриплощадочные технологические (инв.№6184)</t>
  </si>
  <si>
    <t>Итого по разделу 3 II ЭТАП    ДКС. Внутриплощадочные технологические трубопроводы (инв.№3420)</t>
  </si>
  <si>
    <t>Сумма НДС</t>
  </si>
  <si>
    <t>НДС %</t>
  </si>
  <si>
    <t>Стоимость всего, руб</t>
  </si>
  <si>
    <t>Цена на единицу измерения, без НДС руб.</t>
  </si>
  <si>
    <t>Наименование конструктивных решений (элементов), комплексов (видов) работ, оборудования</t>
  </si>
  <si>
    <t>№п/п</t>
  </si>
  <si>
    <t>(наименование стройки)</t>
  </si>
  <si>
    <t>Техническое перевооружение объектов ДКС Губкинского нефтегазоконденсатного месторождения АО "Пургаз"</t>
  </si>
  <si>
    <r>
      <t xml:space="preserve">Наименование Участника закупки: </t>
    </r>
    <r>
      <rPr>
        <i/>
        <sz val="12"/>
        <color rgb="FF2E74B5"/>
        <rFont val="Times New Roman"/>
        <family val="1"/>
        <charset val="204"/>
      </rPr>
      <t>(указать краткое наименование)</t>
    </r>
  </si>
  <si>
    <t>ИНН (или иной идентификационный номер) Участника закупки: ___________________________</t>
  </si>
  <si>
    <t>КОММЕРЧЕСКОЕ ПРЕДЛОЖЕНИЕ</t>
  </si>
  <si>
    <t>начало формы</t>
  </si>
  <si>
    <t>Смета договора</t>
  </si>
  <si>
    <r>
      <t xml:space="preserve">С учетом тендерного коэффициента: </t>
    </r>
    <r>
      <rPr>
        <i/>
        <sz val="9"/>
        <color rgb="FFFF0000"/>
        <rFont val="Calibri"/>
        <family val="2"/>
        <charset val="204"/>
      </rPr>
      <t>К=... (указать значение)</t>
    </r>
  </si>
  <si>
    <t xml:space="preserve">                                                       (подпись, М.П.)</t>
  </si>
  <si>
    <t xml:space="preserve">                            (фамилия, имя, отчество подписавшего, должность)</t>
  </si>
  <si>
    <t>конец формы</t>
  </si>
  <si>
    <t>Инструкция по заполнению</t>
  </si>
  <si>
    <t>Участник закупки заполняет поля формы в соответствии с инструкцией, приведенной по тексту формы.</t>
  </si>
  <si>
    <t>Табличная часть формы коммерческого предложения заполняется на основании Ведомости объемов комплекса (видов) работ и Проекта сметы договора, составленных Заказчиком и являющимися неотъемлемой частью закупочной документации (Приложени№1, Приложение №2 к форме КП), посредством указания цены каждого комплекса (вида) работ с учетом пропорционального снижения цены Участником закупки.</t>
  </si>
  <si>
    <t>Форма должна быть подписана и скреплена оттиском печати (при наличии).</t>
  </si>
  <si>
    <t>Участники закупки – физические лица, в том числе индивидуальные предприниматели, заполняют форму по тем полям, по которым заполнение возможно в связи с указанным статусом.</t>
  </si>
  <si>
    <t>Стоимость, указанная в коммерческом предложении является окончательной, изменению и индексации не подлежит, включает в себя все затраты, в том числе командировочные и транспортные расходы, а также налоги, сборы и другие обязательные платежи в соответствии с действующим законодательством РФ.</t>
  </si>
  <si>
    <t>Арифметические ошибки в коммерческом предложении могут быть причиной отклонения заявки участника закупки.</t>
  </si>
  <si>
    <r>
      <t xml:space="preserve">Всего с НДС </t>
    </r>
    <r>
      <rPr>
        <i/>
        <sz val="10"/>
        <color rgb="FF0070C0"/>
        <rFont val="Calibri"/>
        <family val="2"/>
        <charset val="204"/>
      </rPr>
      <t>(при наличии)</t>
    </r>
  </si>
  <si>
    <t>Проект сметы договора</t>
  </si>
  <si>
    <t>ЛС 02-01-02. Поз. 41</t>
  </si>
  <si>
    <t>ЛС 02-01-02. Поз. 40</t>
  </si>
  <si>
    <t>ЛС 02-01-02. Поз. 39</t>
  </si>
  <si>
    <t>ЛС 02-01-02. Поз. 38</t>
  </si>
  <si>
    <t>ЛС 02-01-02. Поз. 37</t>
  </si>
  <si>
    <t>ЛС 02-01-02. Поз. 36</t>
  </si>
  <si>
    <t>ЛС 02-01-02. Поз. 35</t>
  </si>
  <si>
    <t>ЛС 02-01-02. Поз. 34</t>
  </si>
  <si>
    <t>ЛС 02-01-02. Поз. 33</t>
  </si>
  <si>
    <t>ЛС 02-01-02. Поз. 32</t>
  </si>
  <si>
    <t>ЛС 02-01-02. Поз. 31</t>
  </si>
  <si>
    <t>ЛС 02-01-02. Поз. 30</t>
  </si>
  <si>
    <t>ЛС 02-01-02. Поз. 29</t>
  </si>
  <si>
    <t>ЛС 02-01-02. Поз. 28</t>
  </si>
  <si>
    <t>ЛС 02-01-02. Поз. 27</t>
  </si>
  <si>
    <t>ЛС 02-01-02. Поз. 26</t>
  </si>
  <si>
    <t>ЛС 02-01-02. Поз. 25</t>
  </si>
  <si>
    <t>ЛС 02-01-02. Поз. 24</t>
  </si>
  <si>
    <t>ЛС 02-01-02. Поз. 10</t>
  </si>
  <si>
    <t>ЛС 02-01-02. Поз. 9</t>
  </si>
  <si>
    <t>ЛС 02-01-02. Поз. 7</t>
  </si>
  <si>
    <t>ЛС 02-01-02. Поз. 6</t>
  </si>
  <si>
    <t>ЛС 02-01-02. Поз. 2</t>
  </si>
  <si>
    <t>ЛС 02-01-02. Поз. 1</t>
  </si>
  <si>
    <t>ЛС 02-01-02 Поз.: 1, 2, 6, 7, 9, 10, 24-41</t>
  </si>
  <si>
    <t xml:space="preserve">Приложение №2 к форме КП </t>
  </si>
  <si>
    <t>по лоту №26_10_04_5 "Техническое перевооружение объектов ДКС Губкинского нефтегазоконденсатного месторождения АО "Пургаз"</t>
  </si>
  <si>
    <t>Раздел 1. ДКС. Внутриплощадочные технологические трубопроводы (инв.№3420)</t>
  </si>
  <si>
    <t>Раздел 2. ДКС 2-я очередь 2 этап. Трубопроводы внутриплощадочные технологические (инв.№6184)</t>
  </si>
  <si>
    <t>Раздел 3. ДКС 2-я очередь 2 этап. Сети внутриплощадочные электроснабжения 0,4 кВ (инв.№6186)</t>
  </si>
  <si>
    <t>Комплекс сварочно - монтажных работ с гидравлическим испытанием ⌀114х6 - 49,08мп; ⌀57х6 - 11,12 мп = 60,2</t>
  </si>
  <si>
    <t>1.1.3</t>
  </si>
  <si>
    <t>1.2.24</t>
  </si>
  <si>
    <t>1.4.1</t>
  </si>
  <si>
    <t>1.5.1</t>
  </si>
  <si>
    <t>1.5.2</t>
  </si>
  <si>
    <t>1.5.3</t>
  </si>
  <si>
    <t>1.5.4</t>
  </si>
  <si>
    <t>1.5.5</t>
  </si>
  <si>
    <t>1.6.1</t>
  </si>
  <si>
    <t>1.6.2</t>
  </si>
  <si>
    <t>1.6.3</t>
  </si>
  <si>
    <t>1.6.4</t>
  </si>
  <si>
    <t>1.6.5</t>
  </si>
  <si>
    <t>2.2.26</t>
  </si>
  <si>
    <t>2.2.27</t>
  </si>
  <si>
    <t>2.2.28</t>
  </si>
  <si>
    <t>2.2.29</t>
  </si>
  <si>
    <t>2.2.30</t>
  </si>
  <si>
    <t>2.4.1</t>
  </si>
  <si>
    <t>2.5.1</t>
  </si>
  <si>
    <t>2.5.2</t>
  </si>
  <si>
    <t>2.5.3</t>
  </si>
  <si>
    <t>2.5.4</t>
  </si>
  <si>
    <t>2.5.5</t>
  </si>
  <si>
    <t>2.6.1</t>
  </si>
  <si>
    <t>2.6.2</t>
  </si>
  <si>
    <t>2.6.3</t>
  </si>
  <si>
    <t>2.6.4</t>
  </si>
  <si>
    <t>2.6.5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</si>
  <si>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</si>
  <si>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</si>
  <si>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</si>
  <si>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</si>
  <si>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</si>
  <si>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</si>
  <si>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</si>
  <si>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</si>
  <si>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</si>
  <si>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</si>
  <si>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</si>
  <si>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</si>
  <si>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</si>
  <si>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</si>
  <si>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</si>
  <si>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</si>
  <si>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</si>
  <si>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</si>
  <si>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</si>
  <si>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</si>
  <si>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</si>
  <si>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3.1.25</t>
  </si>
  <si>
    <t>3.1.26</t>
  </si>
  <si>
    <t>3.1.27</t>
  </si>
  <si>
    <t>3.1.28</t>
  </si>
  <si>
    <t>1,2</t>
  </si>
  <si>
    <t>1,3</t>
  </si>
  <si>
    <t>1,4</t>
  </si>
  <si>
    <t>1,5</t>
  </si>
  <si>
    <t>1,6</t>
  </si>
  <si>
    <t>1,7</t>
  </si>
  <si>
    <t>ЛС 02-01-02 Поз.: 42</t>
  </si>
  <si>
    <t>ЛС 02-01-02 Поз.:43</t>
  </si>
  <si>
    <t>1.5.6</t>
  </si>
  <si>
    <t>1.5.7</t>
  </si>
  <si>
    <t>1.5.8</t>
  </si>
  <si>
    <t>1.5.9</t>
  </si>
  <si>
    <t>1.5.10</t>
  </si>
  <si>
    <t>1.5.11</t>
  </si>
  <si>
    <t>1.7.1</t>
  </si>
  <si>
    <t>1.7.2</t>
  </si>
  <si>
    <t>1.7.3</t>
  </si>
  <si>
    <t>1.7.4</t>
  </si>
  <si>
    <t>1.7.5</t>
  </si>
  <si>
    <t>1.7.6</t>
  </si>
  <si>
    <t>1.7.7</t>
  </si>
  <si>
    <t>ЛС 02-02-02 Поз.: 46</t>
  </si>
  <si>
    <t>ЛС 02-02-02 Поз.: 47</t>
  </si>
  <si>
    <t>2.5.6</t>
  </si>
  <si>
    <t>2.5.7</t>
  </si>
  <si>
    <t>2.5.8</t>
  </si>
  <si>
    <t>2.5.9</t>
  </si>
  <si>
    <t>2.5.10</t>
  </si>
  <si>
    <t>2.5.11</t>
  </si>
  <si>
    <t>2.7.1</t>
  </si>
  <si>
    <t>2.7.2</t>
  </si>
  <si>
    <t>2.7.3</t>
  </si>
  <si>
    <t>2.7.4</t>
  </si>
  <si>
    <t>2.7.5</t>
  </si>
  <si>
    <t>2.7.6</t>
  </si>
  <si>
    <t>2.7.7</t>
  </si>
  <si>
    <t>ЛС 04-01-01 Поз.: 30</t>
  </si>
  <si>
    <t>Шкаф управления и регулирования (поставка подрядчика)</t>
  </si>
  <si>
    <t>ЛС 04-01-01 Поз.: 35</t>
  </si>
  <si>
    <t>ЛС 04-01-01 Поз.: 29, 31-34, 36-50</t>
  </si>
  <si>
    <t>3.5.6</t>
  </si>
  <si>
    <t>3.5.7</t>
  </si>
  <si>
    <t>Преобразователь температуры (поставка подрядчика)</t>
  </si>
  <si>
    <t>Сумма НДС (ставка 22%) по позициям:1.1-1.7, 2.1-2.7, 3.1-3.5</t>
  </si>
  <si>
    <t>Лот №26_10_04_5 "Техническое перевооружение объектов ДКС Губкинского нефтегазоконденсатного месторождения АО "Пургаз"</t>
  </si>
  <si>
    <t>Итого по разделу 1 ДКС. Внутриплощадочные технологические трубопроводы (инв.№3420)</t>
  </si>
  <si>
    <t>Итого по разделу 2  ДКС 2-я очередь 2 этап. Трубопроводы внутриплощадочные технологические (инв.№6184)</t>
  </si>
  <si>
    <t>Итого по разделу 3 ДКС 2-я очередь 2 этап. Сети внутриплощадочные электроснабжения 0,4 кВ (инв.№6186)</t>
  </si>
  <si>
    <t>Итого по разделу 1    ДКС. Внутриплощадочные технологические трубопроводы (инв.№3420)</t>
  </si>
  <si>
    <t>Итого по разделу 2    ДКС 2-я очередь 2 этап. Трубопроводы внутриплощадочные технологические (инв.№6184)</t>
  </si>
  <si>
    <t>Итого по разделу 3     ДКС 2-я очередь 2 этап. Сети внутриплощадочные электроснабжения 0,4 кВ (инв.№6186)</t>
  </si>
  <si>
    <r>
      <rPr>
        <b/>
        <sz val="10"/>
        <rFont val="Calibri"/>
        <family val="2"/>
        <charset val="204"/>
      </rPr>
      <t>Сумма НДС</t>
    </r>
    <r>
      <rPr>
        <i/>
        <sz val="10"/>
        <color rgb="FFFF0000"/>
        <rFont val="Calibri"/>
        <family val="2"/>
        <charset val="204"/>
      </rPr>
      <t xml:space="preserve"> </t>
    </r>
    <r>
      <rPr>
        <i/>
        <sz val="10"/>
        <color rgb="FF0070C0"/>
        <rFont val="Calibri"/>
        <family val="2"/>
        <charset val="204"/>
      </rPr>
      <t>(указывается примененная ставка налога, если без НДС в строке ставится прочерк и вместо фразы «Сумма НДС» указать НДС не облагается в соответствии с (указывается ссылка, на норму) Налогового кодекса РФ)</t>
    </r>
    <r>
      <rPr>
        <i/>
        <sz val="10"/>
        <color rgb="FFFF0000"/>
        <rFont val="Calibri"/>
        <family val="2"/>
        <charset val="204"/>
      </rPr>
      <t xml:space="preserve"> </t>
    </r>
    <r>
      <rPr>
        <sz val="10"/>
        <rFont val="Calibri"/>
        <family val="2"/>
        <charset val="204"/>
      </rPr>
      <t>по позициям:1.1-1.7, 2.1-2.7, 3.1-3.5</t>
    </r>
  </si>
  <si>
    <t xml:space="preserve">Термометр биметаллический (поставка подрядчика) </t>
  </si>
  <si>
    <t xml:space="preserve">Комплекс работ по монтажу оборудования (термометры) </t>
  </si>
  <si>
    <t xml:space="preserve">Термометр биметаллический (поставка подрядчика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</si>
</sst>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.00_ ;[Red]\-#,##0.00\ "/>
    <numFmt numFmtId="166" formatCode="0.00_ ;[Red]\-0.00\ "/>
    <numFmt numFmtId="167" formatCode="0.000"/>
    <numFmt numFmtId="168" formatCode="#,##0.000_ ;[Red]\-#,##0.000\ "/>
  </numFmts>
  <fonts count="41" x14ac:knownFonts="1">
    <font>
      <sz val="11"/>
      <color rgb="FF000000"/>
      <name val="Calibri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7F7F7F"/>
      <name val="Arial"/>
      <family val="2"/>
      <charset val="204"/>
    </font>
    <font>
      <b/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i/>
      <sz val="9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Calibri"/>
      <family val="2"/>
      <charset val="204"/>
    </font>
    <font>
      <i/>
      <sz val="9"/>
      <name val="Calibri"/>
      <family val="2"/>
      <charset val="204"/>
    </font>
    <font>
      <sz val="12"/>
      <color theme="1"/>
      <name val="Times New Roman"/>
      <family val="1"/>
      <charset val="204"/>
    </font>
    <font>
      <i/>
      <sz val="12"/>
      <color rgb="FF2E74B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6"/>
      <color rgb="FF000000"/>
      <name val="Calibri"/>
      <family val="2"/>
      <charset val="204"/>
    </font>
    <font>
      <i/>
      <sz val="9"/>
      <color rgb="FF000000"/>
      <name val="Calibri"/>
      <family val="2"/>
      <charset val="204"/>
    </font>
    <font>
      <i/>
      <sz val="9"/>
      <color rgb="FFFF0000"/>
      <name val="Calibri"/>
      <family val="2"/>
      <charset val="204"/>
    </font>
    <font>
      <vertAlign val="superscript"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rgb="FFFF0000"/>
      <name val="Calibri"/>
      <family val="2"/>
      <charset val="204"/>
    </font>
    <font>
      <b/>
      <sz val="10"/>
      <name val="Calibri"/>
      <family val="2"/>
      <charset val="204"/>
    </font>
    <font>
      <i/>
      <sz val="10"/>
      <color rgb="FF0070C0"/>
      <name val="Calibri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164" fontId="2" fillId="0" borderId="3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8" fillId="0" borderId="6" xfId="0" applyNumberFormat="1" applyFont="1" applyFill="1" applyBorder="1" applyAlignment="1" applyProtection="1">
      <alignment horizontal="center" vertical="top" wrapText="1"/>
    </xf>
    <xf numFmtId="0" fontId="8" fillId="0" borderId="6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NumberFormat="1" applyFont="1" applyFill="1" applyBorder="1" applyAlignment="1" applyProtection="1">
      <alignment horizontal="center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4" fontId="14" fillId="0" borderId="3" xfId="0" applyNumberFormat="1" applyFont="1" applyFill="1" applyBorder="1" applyAlignment="1" applyProtection="1">
      <alignment horizontal="right" vertical="top"/>
    </xf>
    <xf numFmtId="0" fontId="13" fillId="0" borderId="3" xfId="0" applyNumberFormat="1" applyFont="1" applyFill="1" applyBorder="1" applyAlignment="1" applyProtection="1">
      <alignment horizontal="center" vertical="top"/>
    </xf>
    <xf numFmtId="4" fontId="13" fillId="0" borderId="3" xfId="0" applyNumberFormat="1" applyFont="1" applyFill="1" applyBorder="1" applyAlignment="1" applyProtection="1">
      <alignment horizontal="right" vertical="top"/>
    </xf>
    <xf numFmtId="0" fontId="15" fillId="0" borderId="0" xfId="0" applyNumberFormat="1" applyFont="1" applyFill="1" applyBorder="1" applyAlignment="1" applyProtection="1">
      <alignment horizontal="left" vertical="top" wrapText="1"/>
    </xf>
    <xf numFmtId="0" fontId="13" fillId="0" borderId="3" xfId="0" applyNumberFormat="1" applyFont="1" applyFill="1" applyBorder="1" applyAlignment="1" applyProtection="1">
      <alignment horizontal="center" vertical="center"/>
    </xf>
    <xf numFmtId="0" fontId="13" fillId="0" borderId="3" xfId="0" applyNumberFormat="1" applyFont="1" applyFill="1" applyBorder="1" applyAlignment="1" applyProtection="1">
      <alignment horizontal="center"/>
    </xf>
    <xf numFmtId="0" fontId="13" fillId="0" borderId="3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9" fillId="0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right"/>
    </xf>
    <xf numFmtId="0" fontId="27" fillId="0" borderId="0" xfId="0" applyNumberFormat="1" applyFont="1" applyFill="1" applyBorder="1" applyAlignment="1" applyProtection="1">
      <alignment horizontal="right"/>
    </xf>
    <xf numFmtId="0" fontId="29" fillId="0" borderId="0" xfId="0" applyFont="1"/>
    <xf numFmtId="0" fontId="31" fillId="0" borderId="0" xfId="0" applyFont="1"/>
    <xf numFmtId="0" fontId="32" fillId="0" borderId="0" xfId="0" applyFont="1" applyAlignment="1">
      <alignment vertical="top"/>
    </xf>
    <xf numFmtId="0" fontId="32" fillId="0" borderId="0" xfId="0" applyFont="1"/>
    <xf numFmtId="166" fontId="36" fillId="0" borderId="7" xfId="0" applyNumberFormat="1" applyFont="1" applyFill="1" applyBorder="1" applyAlignment="1" applyProtection="1">
      <alignment horizontal="right" vertical="top"/>
    </xf>
    <xf numFmtId="0" fontId="37" fillId="0" borderId="0" xfId="0" applyNumberFormat="1" applyFont="1" applyFill="1" applyBorder="1" applyAlignment="1" applyProtection="1">
      <alignment horizontal="right"/>
    </xf>
    <xf numFmtId="0" fontId="37" fillId="0" borderId="0" xfId="0" applyNumberFormat="1" applyFont="1" applyFill="1" applyBorder="1" applyAlignment="1" applyProtection="1"/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38" fillId="0" borderId="3" xfId="0" applyNumberFormat="1" applyFont="1" applyFill="1" applyBorder="1" applyAlignment="1" applyProtection="1">
      <alignment horizontal="center"/>
    </xf>
    <xf numFmtId="165" fontId="9" fillId="0" borderId="3" xfId="0" applyNumberFormat="1" applyFont="1" applyFill="1" applyBorder="1" applyAlignment="1" applyProtection="1">
      <alignment horizontal="right" vertical="top"/>
    </xf>
    <xf numFmtId="164" fontId="21" fillId="0" borderId="3" xfId="0" applyNumberFormat="1" applyFont="1" applyFill="1" applyBorder="1" applyAlignment="1" applyProtection="1">
      <alignment horizontal="center" vertical="top"/>
    </xf>
    <xf numFmtId="0" fontId="21" fillId="0" borderId="3" xfId="0" applyNumberFormat="1" applyFont="1" applyFill="1" applyBorder="1" applyAlignment="1" applyProtection="1">
      <alignment horizontal="center" vertical="top"/>
    </xf>
    <xf numFmtId="1" fontId="21" fillId="0" borderId="3" xfId="0" applyNumberFormat="1" applyFont="1" applyFill="1" applyBorder="1" applyAlignment="1" applyProtection="1">
      <alignment horizontal="center" vertical="top"/>
    </xf>
    <xf numFmtId="4" fontId="21" fillId="0" borderId="3" xfId="0" applyNumberFormat="1" applyFont="1" applyFill="1" applyBorder="1" applyAlignment="1" applyProtection="1">
      <alignment horizontal="right" vertical="top"/>
    </xf>
    <xf numFmtId="0" fontId="39" fillId="0" borderId="0" xfId="0" applyNumberFormat="1" applyFont="1" applyFill="1" applyBorder="1" applyAlignment="1" applyProtection="1">
      <alignment horizontal="center" wrapText="1"/>
    </xf>
    <xf numFmtId="0" fontId="40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34" fillId="0" borderId="0" xfId="0" applyNumberFormat="1" applyFont="1" applyFill="1" applyBorder="1" applyAlignment="1" applyProtection="1">
      <alignment horizontal="left" vertical="top" wrapText="1"/>
    </xf>
    <xf numFmtId="0" fontId="39" fillId="0" borderId="0" xfId="0" applyNumberFormat="1" applyFont="1" applyFill="1" applyBorder="1" applyAlignment="1" applyProtection="1">
      <alignment horizontal="left" vertical="top" wrapText="1"/>
    </xf>
    <xf numFmtId="2" fontId="21" fillId="0" borderId="3" xfId="0" applyNumberFormat="1" applyFont="1" applyFill="1" applyBorder="1" applyAlignment="1" applyProtection="1">
      <alignment horizontal="center" vertical="top"/>
    </xf>
    <xf numFmtId="0" fontId="39" fillId="0" borderId="0" xfId="0" applyFont="1"/>
    <xf numFmtId="4" fontId="34" fillId="0" borderId="3" xfId="0" applyNumberFormat="1" applyFont="1" applyFill="1" applyBorder="1" applyAlignment="1" applyProtection="1">
      <alignment horizontal="right" vertical="top"/>
    </xf>
    <xf numFmtId="167" fontId="21" fillId="0" borderId="3" xfId="0" applyNumberFormat="1" applyFont="1" applyFill="1" applyBorder="1" applyAlignment="1" applyProtection="1">
      <alignment horizontal="center" vertical="top"/>
    </xf>
    <xf numFmtId="168" fontId="9" fillId="0" borderId="3" xfId="0" applyNumberFormat="1" applyFont="1" applyFill="1" applyBorder="1" applyAlignment="1" applyProtection="1">
      <alignment horizontal="right" vertical="top"/>
    </xf>
    <xf numFmtId="0" fontId="11" fillId="0" borderId="2" xfId="0" applyNumberFormat="1" applyFont="1" applyFill="1" applyBorder="1" applyAlignment="1" applyProtection="1">
      <alignment horizontal="center" vertical="top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22" fillId="0" borderId="2" xfId="0" applyNumberFormat="1" applyFont="1" applyFill="1" applyBorder="1" applyAlignment="1" applyProtection="1">
      <alignment horizontal="center" vertical="top"/>
    </xf>
    <xf numFmtId="0" fontId="34" fillId="0" borderId="3" xfId="0" applyNumberFormat="1" applyFont="1" applyFill="1" applyBorder="1" applyAlignment="1" applyProtection="1">
      <alignment horizontal="left" vertical="top" wrapText="1"/>
    </xf>
    <xf numFmtId="0" fontId="21" fillId="0" borderId="3" xfId="0" applyNumberFormat="1" applyFont="1" applyFill="1" applyBorder="1" applyAlignment="1" applyProtection="1">
      <alignment horizontal="left" vertical="top" wrapText="1"/>
    </xf>
    <xf numFmtId="0" fontId="40" fillId="0" borderId="3" xfId="0" applyNumberFormat="1" applyFont="1" applyFill="1" applyBorder="1" applyAlignment="1" applyProtection="1">
      <alignment horizontal="left" vertical="top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center"/>
    </xf>
    <xf numFmtId="0" fontId="15" fillId="0" borderId="3" xfId="0" applyNumberFormat="1" applyFont="1" applyFill="1" applyBorder="1" applyAlignment="1" applyProtection="1">
      <alignment horizontal="left" vertical="top" wrapText="1"/>
    </xf>
    <xf numFmtId="0" fontId="26" fillId="0" borderId="0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wrapText="1"/>
    </xf>
    <xf numFmtId="0" fontId="16" fillId="0" borderId="0" xfId="0" applyNumberFormat="1" applyFont="1" applyFill="1" applyBorder="1" applyAlignment="1" applyProtection="1">
      <alignment horizontal="center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/>
    </xf>
    <xf numFmtId="0" fontId="13" fillId="0" borderId="8" xfId="0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left" vertical="top" wrapText="1"/>
    </xf>
    <xf numFmtId="0" fontId="23" fillId="0" borderId="0" xfId="0" applyFont="1" applyAlignment="1">
      <alignment horizontal="left" vertical="center"/>
    </xf>
    <xf numFmtId="0" fontId="25" fillId="2" borderId="0" xfId="0" applyFont="1" applyFill="1" applyAlignment="1">
      <alignment horizontal="center" vertical="center"/>
    </xf>
    <xf numFmtId="2" fontId="23" fillId="0" borderId="0" xfId="0" applyNumberFormat="1" applyFont="1" applyAlignment="1">
      <alignment horizontal="left" vertical="center" wrapText="1"/>
    </xf>
    <xf numFmtId="0" fontId="32" fillId="0" borderId="0" xfId="0" applyFont="1" applyAlignment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2" fillId="0" borderId="0" xfId="0" applyFont="1" applyAlignment="1">
      <alignment horizontal="left" vertical="top"/>
    </xf>
    <xf numFmtId="2" fontId="32" fillId="0" borderId="0" xfId="0" applyNumberFormat="1" applyFont="1" applyAlignment="1">
      <alignment horizontal="left" vertical="top" wrapText="1"/>
    </xf>
    <xf numFmtId="0" fontId="33" fillId="0" borderId="3" xfId="0" applyNumberFormat="1" applyFont="1" applyFill="1" applyBorder="1" applyAlignment="1" applyProtection="1">
      <alignment horizontal="left" vertical="top" wrapText="1"/>
    </xf>
    <xf numFmtId="0" fontId="18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right" vertical="top"/>
    </xf>
    <xf numFmtId="49" fontId="21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3F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"/>
  <sheetViews>
    <sheetView topLeftCell="A169" zoomScale="85" zoomScaleNormal="85" workbookViewId="0">
      <selection activeCell="C45" sqref="C45"/>
    </sheetView>
  </sheetViews>
  <sheetFormatPr defaultColWidth="9.15234375" defaultRowHeight="13.5" customHeight="1" x14ac:dyDescent="0.35"/>
  <cols>
    <col min="1" max="1" width="6.69140625" style="1" customWidth="1"/>
    <col min="2" max="2" width="31.53515625" style="1" bestFit="1" customWidth="1"/>
    <col min="3" max="3" width="69.84375" style="1" customWidth="1"/>
    <col min="4" max="4" width="15.69140625" style="1" customWidth="1"/>
    <col min="5" max="5" width="14.15234375" style="54" customWidth="1"/>
    <col min="6" max="10" width="138" style="2" hidden="1" customWidth="1"/>
    <col min="11" max="11" width="138" style="3" hidden="1" customWidth="1"/>
    <col min="12" max="16384" width="9.15234375" style="1"/>
  </cols>
  <sheetData>
    <row r="1" spans="1:11" ht="13.5" customHeight="1" x14ac:dyDescent="0.35">
      <c r="E1" s="53" t="s">
        <v>392</v>
      </c>
    </row>
    <row r="2" spans="1:11" ht="13.5" customHeight="1" x14ac:dyDescent="0.35">
      <c r="E2" s="53" t="s">
        <v>452</v>
      </c>
    </row>
    <row r="5" spans="1:11" customFormat="1" ht="42.75" customHeight="1" x14ac:dyDescent="0.4">
      <c r="A5" s="74" t="s">
        <v>0</v>
      </c>
      <c r="B5" s="74"/>
      <c r="C5" s="74"/>
      <c r="D5" s="74"/>
      <c r="E5" s="74"/>
    </row>
    <row r="7" spans="1:11" customFormat="1" ht="14.6" x14ac:dyDescent="0.4">
      <c r="A7" s="75" t="s">
        <v>407</v>
      </c>
      <c r="B7" s="75"/>
      <c r="C7" s="75"/>
      <c r="D7" s="75"/>
      <c r="E7" s="75"/>
      <c r="F7" s="2" t="s">
        <v>1</v>
      </c>
      <c r="G7" s="2" t="s">
        <v>1</v>
      </c>
      <c r="H7" s="2" t="s">
        <v>1</v>
      </c>
      <c r="I7" s="2" t="s">
        <v>1</v>
      </c>
      <c r="J7" s="2" t="s">
        <v>1</v>
      </c>
    </row>
    <row r="8" spans="1:11" customFormat="1" ht="14.6" x14ac:dyDescent="0.4">
      <c r="A8" s="76" t="s">
        <v>406</v>
      </c>
      <c r="B8" s="76"/>
      <c r="C8" s="76"/>
      <c r="D8" s="76"/>
      <c r="E8" s="76"/>
    </row>
    <row r="10" spans="1:11" s="4" customFormat="1" ht="57.9" x14ac:dyDescent="0.4">
      <c r="A10" s="5" t="s">
        <v>2</v>
      </c>
      <c r="B10" s="6" t="s">
        <v>3</v>
      </c>
      <c r="C10" s="5" t="s">
        <v>4</v>
      </c>
      <c r="D10" s="5" t="s">
        <v>5</v>
      </c>
      <c r="E10" s="55" t="s">
        <v>6</v>
      </c>
      <c r="F10" s="7"/>
      <c r="G10" s="2"/>
      <c r="H10" s="2"/>
      <c r="I10" s="2"/>
      <c r="J10" s="2"/>
      <c r="K10" s="3"/>
    </row>
    <row r="11" spans="1:11" customFormat="1" ht="14.6" x14ac:dyDescent="0.4">
      <c r="A11" s="8">
        <v>1</v>
      </c>
      <c r="B11" s="8">
        <v>2</v>
      </c>
      <c r="C11" s="8">
        <v>3</v>
      </c>
      <c r="D11" s="8">
        <v>4</v>
      </c>
      <c r="E11" s="56">
        <v>5</v>
      </c>
    </row>
    <row r="12" spans="1:11" s="9" customFormat="1" ht="14.15" x14ac:dyDescent="0.35">
      <c r="A12" s="73" t="s">
        <v>453</v>
      </c>
      <c r="B12" s="73"/>
      <c r="C12" s="73"/>
      <c r="D12" s="73"/>
      <c r="E12" s="73"/>
      <c r="F12" s="10"/>
      <c r="G12" s="10"/>
      <c r="H12" s="10"/>
      <c r="I12" s="10"/>
      <c r="J12" s="10"/>
      <c r="K12" s="11" t="s">
        <v>121</v>
      </c>
    </row>
    <row r="13" spans="1:11" s="9" customFormat="1" ht="14.15" x14ac:dyDescent="0.35">
      <c r="A13" s="12">
        <v>1.1000000000000001</v>
      </c>
      <c r="B13" s="13" t="s">
        <v>122</v>
      </c>
      <c r="C13" s="13" t="s">
        <v>123</v>
      </c>
      <c r="D13" s="14" t="s">
        <v>124</v>
      </c>
      <c r="E13" s="57">
        <v>72.709999999999994</v>
      </c>
      <c r="F13" s="10"/>
      <c r="G13" s="10"/>
      <c r="H13" s="10"/>
      <c r="I13" s="10"/>
      <c r="J13" s="10"/>
      <c r="K13" s="11"/>
    </row>
    <row r="14" spans="1:11" s="9" customFormat="1" ht="20.6" x14ac:dyDescent="0.35">
      <c r="A14" s="104" t="s">
        <v>8</v>
      </c>
      <c r="B14" s="15" t="s">
        <v>16</v>
      </c>
      <c r="C14" s="16" t="s">
        <v>126</v>
      </c>
      <c r="D14" s="15" t="s">
        <v>127</v>
      </c>
      <c r="E14" s="52">
        <v>0.72709999999999997</v>
      </c>
      <c r="F14" s="10"/>
      <c r="G14" s="10"/>
      <c r="H14" s="10"/>
      <c r="I14" s="10"/>
      <c r="J14" s="10"/>
      <c r="K14" s="11"/>
    </row>
    <row r="15" spans="1:11" s="9" customFormat="1" ht="30.9" x14ac:dyDescent="0.35">
      <c r="A15" s="104" t="s">
        <v>9</v>
      </c>
      <c r="B15" s="15" t="s">
        <v>20</v>
      </c>
      <c r="C15" s="16" t="s">
        <v>129</v>
      </c>
      <c r="D15" s="15" t="s">
        <v>127</v>
      </c>
      <c r="E15" s="52">
        <v>0.72709999999999997</v>
      </c>
      <c r="F15" s="10"/>
      <c r="G15" s="10"/>
      <c r="H15" s="10"/>
      <c r="I15" s="10"/>
      <c r="J15" s="10"/>
      <c r="K15" s="11"/>
    </row>
    <row r="16" spans="1:11" s="9" customFormat="1" ht="30.9" x14ac:dyDescent="0.35">
      <c r="A16" s="104" t="s">
        <v>457</v>
      </c>
      <c r="B16" s="15" t="s">
        <v>23</v>
      </c>
      <c r="C16" s="16" t="s">
        <v>131</v>
      </c>
      <c r="D16" s="15" t="s">
        <v>132</v>
      </c>
      <c r="E16" s="52">
        <v>71.540000000000006</v>
      </c>
      <c r="F16" s="10"/>
      <c r="G16" s="10"/>
      <c r="H16" s="10"/>
      <c r="I16" s="10"/>
      <c r="J16" s="10"/>
      <c r="K16" s="11"/>
    </row>
    <row r="17" spans="1:11" s="9" customFormat="1" ht="23.15" x14ac:dyDescent="0.35">
      <c r="A17" s="12">
        <v>1.2</v>
      </c>
      <c r="B17" s="13" t="s">
        <v>450</v>
      </c>
      <c r="C17" s="13" t="s">
        <v>133</v>
      </c>
      <c r="D17" s="14" t="s">
        <v>10</v>
      </c>
      <c r="E17" s="57">
        <v>17.7</v>
      </c>
      <c r="F17" s="10"/>
      <c r="G17" s="10"/>
      <c r="H17" s="10"/>
      <c r="I17" s="10"/>
      <c r="J17" s="10"/>
      <c r="K17" s="11"/>
    </row>
    <row r="18" spans="1:11" s="9" customFormat="1" ht="30.9" x14ac:dyDescent="0.35">
      <c r="A18" s="104" t="s">
        <v>11</v>
      </c>
      <c r="B18" s="15" t="s">
        <v>449</v>
      </c>
      <c r="C18" s="16" t="s">
        <v>12</v>
      </c>
      <c r="D18" s="15" t="s">
        <v>10</v>
      </c>
      <c r="E18" s="52">
        <v>11.9</v>
      </c>
      <c r="F18" s="10"/>
      <c r="G18" s="10"/>
      <c r="H18" s="10"/>
      <c r="I18" s="10"/>
      <c r="J18" s="10"/>
      <c r="K18" s="11"/>
    </row>
    <row r="19" spans="1:11" s="9" customFormat="1" ht="20.6" x14ac:dyDescent="0.35">
      <c r="A19" s="104" t="s">
        <v>13</v>
      </c>
      <c r="B19" s="15" t="s">
        <v>448</v>
      </c>
      <c r="C19" s="16" t="s">
        <v>14</v>
      </c>
      <c r="D19" s="15" t="s">
        <v>10</v>
      </c>
      <c r="E19" s="52">
        <v>12.26</v>
      </c>
      <c r="F19" s="10"/>
      <c r="G19" s="10"/>
      <c r="H19" s="10"/>
      <c r="I19" s="10"/>
      <c r="J19" s="10"/>
      <c r="K19" s="11"/>
    </row>
    <row r="20" spans="1:11" s="9" customFormat="1" ht="30.9" x14ac:dyDescent="0.35">
      <c r="A20" s="104" t="s">
        <v>15</v>
      </c>
      <c r="B20" s="15" t="s">
        <v>447</v>
      </c>
      <c r="C20" s="16" t="s">
        <v>26</v>
      </c>
      <c r="D20" s="15" t="s">
        <v>10</v>
      </c>
      <c r="E20" s="52">
        <v>5.8</v>
      </c>
      <c r="F20" s="10"/>
      <c r="G20" s="10"/>
      <c r="H20" s="10"/>
      <c r="I20" s="10"/>
      <c r="J20" s="10"/>
      <c r="K20" s="11"/>
    </row>
    <row r="21" spans="1:11" s="9" customFormat="1" ht="20.6" x14ac:dyDescent="0.35">
      <c r="A21" s="104" t="s">
        <v>19</v>
      </c>
      <c r="B21" s="15" t="s">
        <v>446</v>
      </c>
      <c r="C21" s="16" t="s">
        <v>28</v>
      </c>
      <c r="D21" s="15" t="s">
        <v>10</v>
      </c>
      <c r="E21" s="52">
        <v>5.9740000000000002</v>
      </c>
      <c r="F21" s="10"/>
      <c r="G21" s="10"/>
      <c r="H21" s="10"/>
      <c r="I21" s="10"/>
      <c r="J21" s="10"/>
      <c r="K21" s="11"/>
    </row>
    <row r="22" spans="1:11" s="9" customFormat="1" ht="20.6" x14ac:dyDescent="0.35">
      <c r="A22" s="104" t="s">
        <v>22</v>
      </c>
      <c r="B22" s="15" t="s">
        <v>445</v>
      </c>
      <c r="C22" s="16" t="s">
        <v>32</v>
      </c>
      <c r="D22" s="15" t="s">
        <v>18</v>
      </c>
      <c r="E22" s="52">
        <v>2</v>
      </c>
      <c r="F22" s="10"/>
      <c r="G22" s="10"/>
      <c r="H22" s="10"/>
      <c r="I22" s="10"/>
      <c r="J22" s="10"/>
      <c r="K22" s="11"/>
    </row>
    <row r="23" spans="1:11" s="9" customFormat="1" ht="20.6" x14ac:dyDescent="0.35">
      <c r="A23" s="104" t="s">
        <v>25</v>
      </c>
      <c r="B23" s="15" t="s">
        <v>444</v>
      </c>
      <c r="C23" s="16" t="s">
        <v>34</v>
      </c>
      <c r="D23" s="15" t="s">
        <v>18</v>
      </c>
      <c r="E23" s="52">
        <v>4</v>
      </c>
      <c r="F23" s="10"/>
      <c r="G23" s="10"/>
      <c r="H23" s="10"/>
      <c r="I23" s="10"/>
      <c r="J23" s="10"/>
      <c r="K23" s="11"/>
    </row>
    <row r="24" spans="1:11" s="9" customFormat="1" ht="30.9" x14ac:dyDescent="0.35">
      <c r="A24" s="104" t="s">
        <v>27</v>
      </c>
      <c r="B24" s="15" t="s">
        <v>443</v>
      </c>
      <c r="C24" s="16" t="s">
        <v>12</v>
      </c>
      <c r="D24" s="15" t="s">
        <v>10</v>
      </c>
      <c r="E24" s="52">
        <v>0.9</v>
      </c>
      <c r="F24" s="10"/>
      <c r="G24" s="10"/>
      <c r="H24" s="10"/>
      <c r="I24" s="10"/>
      <c r="J24" s="10"/>
      <c r="K24" s="11"/>
    </row>
    <row r="25" spans="1:11" s="9" customFormat="1" ht="20.6" x14ac:dyDescent="0.35">
      <c r="A25" s="104" t="s">
        <v>29</v>
      </c>
      <c r="B25" s="15" t="s">
        <v>442</v>
      </c>
      <c r="C25" s="16" t="s">
        <v>14</v>
      </c>
      <c r="D25" s="15" t="s">
        <v>10</v>
      </c>
      <c r="E25" s="52">
        <v>0.92700000000000005</v>
      </c>
      <c r="F25" s="10"/>
      <c r="G25" s="10"/>
      <c r="H25" s="10"/>
      <c r="I25" s="10"/>
      <c r="J25" s="10"/>
      <c r="K25" s="11"/>
    </row>
    <row r="26" spans="1:11" s="9" customFormat="1" ht="30.9" x14ac:dyDescent="0.35">
      <c r="A26" s="104" t="s">
        <v>31</v>
      </c>
      <c r="B26" s="15" t="s">
        <v>441</v>
      </c>
      <c r="C26" s="16" t="s">
        <v>26</v>
      </c>
      <c r="D26" s="15" t="s">
        <v>10</v>
      </c>
      <c r="E26" s="52">
        <v>0.3</v>
      </c>
      <c r="F26" s="10"/>
      <c r="G26" s="10"/>
      <c r="H26" s="10"/>
      <c r="I26" s="10"/>
      <c r="J26" s="10"/>
      <c r="K26" s="11"/>
    </row>
    <row r="27" spans="1:11" s="9" customFormat="1" ht="20.6" x14ac:dyDescent="0.35">
      <c r="A27" s="104" t="s">
        <v>33</v>
      </c>
      <c r="B27" s="15" t="s">
        <v>440</v>
      </c>
      <c r="C27" s="16" t="s">
        <v>28</v>
      </c>
      <c r="D27" s="15" t="s">
        <v>10</v>
      </c>
      <c r="E27" s="52">
        <v>0.309</v>
      </c>
      <c r="F27" s="10"/>
      <c r="G27" s="10"/>
      <c r="H27" s="10"/>
      <c r="I27" s="10"/>
      <c r="J27" s="10"/>
      <c r="K27" s="11"/>
    </row>
    <row r="28" spans="1:11" s="9" customFormat="1" ht="14.15" x14ac:dyDescent="0.35">
      <c r="A28" s="104" t="s">
        <v>35</v>
      </c>
      <c r="B28" s="15" t="s">
        <v>439</v>
      </c>
      <c r="C28" s="16" t="s">
        <v>145</v>
      </c>
      <c r="D28" s="15" t="s">
        <v>18</v>
      </c>
      <c r="E28" s="52">
        <v>4</v>
      </c>
      <c r="F28" s="10"/>
      <c r="G28" s="10"/>
      <c r="H28" s="10"/>
      <c r="I28" s="10"/>
      <c r="J28" s="10"/>
      <c r="K28" s="11"/>
    </row>
    <row r="29" spans="1:11" s="9" customFormat="1" ht="14.15" x14ac:dyDescent="0.35">
      <c r="A29" s="104" t="s">
        <v>36</v>
      </c>
      <c r="B29" s="15" t="s">
        <v>438</v>
      </c>
      <c r="C29" s="16" t="s">
        <v>147</v>
      </c>
      <c r="D29" s="15" t="s">
        <v>7</v>
      </c>
      <c r="E29" s="52">
        <v>3.9808000000000003E-2</v>
      </c>
      <c r="F29" s="10"/>
      <c r="G29" s="10"/>
      <c r="H29" s="10"/>
      <c r="I29" s="10"/>
      <c r="J29" s="10"/>
      <c r="K29" s="11"/>
    </row>
    <row r="30" spans="1:11" s="9" customFormat="1" ht="14.15" x14ac:dyDescent="0.35">
      <c r="A30" s="104" t="s">
        <v>37</v>
      </c>
      <c r="B30" s="15" t="s">
        <v>437</v>
      </c>
      <c r="C30" s="16" t="s">
        <v>149</v>
      </c>
      <c r="D30" s="15" t="s">
        <v>7</v>
      </c>
      <c r="E30" s="52">
        <v>0.15359999999999999</v>
      </c>
      <c r="F30" s="10"/>
      <c r="G30" s="10"/>
      <c r="H30" s="10"/>
      <c r="I30" s="10"/>
      <c r="J30" s="10"/>
      <c r="K30" s="11"/>
    </row>
    <row r="31" spans="1:11" s="9" customFormat="1" ht="14.15" x14ac:dyDescent="0.35">
      <c r="A31" s="104" t="s">
        <v>38</v>
      </c>
      <c r="B31" s="15" t="s">
        <v>436</v>
      </c>
      <c r="C31" s="16" t="s">
        <v>151</v>
      </c>
      <c r="D31" s="15" t="s">
        <v>132</v>
      </c>
      <c r="E31" s="52">
        <v>2.048</v>
      </c>
      <c r="F31" s="10"/>
      <c r="G31" s="10"/>
      <c r="H31" s="10"/>
      <c r="I31" s="10"/>
      <c r="J31" s="10"/>
      <c r="K31" s="11"/>
    </row>
    <row r="32" spans="1:11" s="9" customFormat="1" ht="14.15" x14ac:dyDescent="0.35">
      <c r="A32" s="104" t="s">
        <v>39</v>
      </c>
      <c r="B32" s="15" t="s">
        <v>435</v>
      </c>
      <c r="C32" s="16" t="s">
        <v>153</v>
      </c>
      <c r="D32" s="15" t="s">
        <v>132</v>
      </c>
      <c r="E32" s="52">
        <v>14.4</v>
      </c>
      <c r="F32" s="10"/>
      <c r="G32" s="10"/>
      <c r="H32" s="10"/>
      <c r="I32" s="10"/>
      <c r="J32" s="10"/>
      <c r="K32" s="11"/>
    </row>
    <row r="33" spans="1:11" s="9" customFormat="1" ht="20.6" x14ac:dyDescent="0.35">
      <c r="A33" s="104" t="s">
        <v>40</v>
      </c>
      <c r="B33" s="15" t="s">
        <v>434</v>
      </c>
      <c r="C33" s="16" t="s">
        <v>155</v>
      </c>
      <c r="D33" s="15" t="s">
        <v>7</v>
      </c>
      <c r="E33" s="52">
        <v>9.0880000000000006E-3</v>
      </c>
      <c r="F33" s="10"/>
      <c r="G33" s="10"/>
      <c r="H33" s="10"/>
      <c r="I33" s="10"/>
      <c r="J33" s="10"/>
      <c r="K33" s="11"/>
    </row>
    <row r="34" spans="1:11" s="9" customFormat="1" ht="14.15" x14ac:dyDescent="0.35">
      <c r="A34" s="104" t="s">
        <v>41</v>
      </c>
      <c r="B34" s="15" t="s">
        <v>433</v>
      </c>
      <c r="C34" s="16" t="s">
        <v>157</v>
      </c>
      <c r="D34" s="15" t="s">
        <v>132</v>
      </c>
      <c r="E34" s="52">
        <v>139.10400000000001</v>
      </c>
      <c r="F34" s="10"/>
      <c r="G34" s="10"/>
      <c r="H34" s="10"/>
      <c r="I34" s="10"/>
      <c r="J34" s="10"/>
      <c r="K34" s="11"/>
    </row>
    <row r="35" spans="1:11" s="9" customFormat="1" ht="14.15" x14ac:dyDescent="0.35">
      <c r="A35" s="104" t="s">
        <v>42</v>
      </c>
      <c r="B35" s="15" t="s">
        <v>432</v>
      </c>
      <c r="C35" s="16" t="s">
        <v>159</v>
      </c>
      <c r="D35" s="15" t="s">
        <v>160</v>
      </c>
      <c r="E35" s="52">
        <v>8.0000000000000002E-3</v>
      </c>
      <c r="F35" s="10"/>
      <c r="G35" s="10"/>
      <c r="H35" s="10"/>
      <c r="I35" s="10"/>
      <c r="J35" s="10"/>
      <c r="K35" s="11"/>
    </row>
    <row r="36" spans="1:11" s="9" customFormat="1" ht="14.15" x14ac:dyDescent="0.35">
      <c r="A36" s="104" t="s">
        <v>43</v>
      </c>
      <c r="B36" s="15" t="s">
        <v>431</v>
      </c>
      <c r="C36" s="16" t="s">
        <v>162</v>
      </c>
      <c r="D36" s="15" t="s">
        <v>160</v>
      </c>
      <c r="E36" s="52">
        <v>1.7999999999999999E-2</v>
      </c>
      <c r="F36" s="10"/>
      <c r="G36" s="10"/>
      <c r="H36" s="10"/>
      <c r="I36" s="10"/>
      <c r="J36" s="10"/>
      <c r="K36" s="11"/>
    </row>
    <row r="37" spans="1:11" s="9" customFormat="1" ht="14.15" x14ac:dyDescent="0.35">
      <c r="A37" s="104" t="s">
        <v>44</v>
      </c>
      <c r="B37" s="15" t="s">
        <v>430</v>
      </c>
      <c r="C37" s="16" t="s">
        <v>164</v>
      </c>
      <c r="D37" s="15" t="s">
        <v>18</v>
      </c>
      <c r="E37" s="52">
        <v>2</v>
      </c>
      <c r="F37" s="10"/>
      <c r="G37" s="10"/>
      <c r="H37" s="10"/>
      <c r="I37" s="10"/>
      <c r="J37" s="10"/>
      <c r="K37" s="11"/>
    </row>
    <row r="38" spans="1:11" s="9" customFormat="1" ht="20.6" x14ac:dyDescent="0.35">
      <c r="A38" s="104" t="s">
        <v>45</v>
      </c>
      <c r="B38" s="15" t="s">
        <v>429</v>
      </c>
      <c r="C38" s="16" t="s">
        <v>165</v>
      </c>
      <c r="D38" s="15" t="s">
        <v>7</v>
      </c>
      <c r="E38" s="52">
        <v>9.7199999999999995E-2</v>
      </c>
      <c r="F38" s="10"/>
      <c r="G38" s="10"/>
      <c r="H38" s="10"/>
      <c r="I38" s="10"/>
      <c r="J38" s="10"/>
      <c r="K38" s="11"/>
    </row>
    <row r="39" spans="1:11" s="9" customFormat="1" ht="20.6" x14ac:dyDescent="0.35">
      <c r="A39" s="104" t="s">
        <v>46</v>
      </c>
      <c r="B39" s="15" t="s">
        <v>428</v>
      </c>
      <c r="C39" s="16" t="s">
        <v>165</v>
      </c>
      <c r="D39" s="15" t="s">
        <v>7</v>
      </c>
      <c r="E39" s="52">
        <v>2.3099999999999999E-2</v>
      </c>
      <c r="F39" s="10"/>
      <c r="G39" s="10"/>
      <c r="H39" s="10"/>
      <c r="I39" s="10"/>
      <c r="J39" s="10"/>
      <c r="K39" s="11"/>
    </row>
    <row r="40" spans="1:11" s="9" customFormat="1" ht="14.15" x14ac:dyDescent="0.35">
      <c r="A40" s="104" t="s">
        <v>47</v>
      </c>
      <c r="B40" s="15" t="s">
        <v>427</v>
      </c>
      <c r="C40" s="16" t="s">
        <v>166</v>
      </c>
      <c r="D40" s="15" t="s">
        <v>132</v>
      </c>
      <c r="E40" s="52">
        <v>22.8</v>
      </c>
      <c r="F40" s="10"/>
      <c r="G40" s="10"/>
      <c r="H40" s="10"/>
      <c r="I40" s="10"/>
      <c r="J40" s="10"/>
      <c r="K40" s="11"/>
    </row>
    <row r="41" spans="1:11" s="9" customFormat="1" ht="20.6" x14ac:dyDescent="0.35">
      <c r="A41" s="104" t="s">
        <v>458</v>
      </c>
      <c r="B41" s="15" t="s">
        <v>426</v>
      </c>
      <c r="C41" s="16" t="s">
        <v>167</v>
      </c>
      <c r="D41" s="15" t="s">
        <v>10</v>
      </c>
      <c r="E41" s="52">
        <v>17.777799999999999</v>
      </c>
      <c r="F41" s="10"/>
      <c r="G41" s="10"/>
      <c r="H41" s="10"/>
      <c r="I41" s="10"/>
      <c r="J41" s="10"/>
      <c r="K41" s="11"/>
    </row>
    <row r="42" spans="1:11" s="9" customFormat="1" ht="14.15" x14ac:dyDescent="0.35">
      <c r="A42" s="12">
        <v>1.3</v>
      </c>
      <c r="B42" s="13" t="s">
        <v>517</v>
      </c>
      <c r="C42" s="13" t="s">
        <v>564</v>
      </c>
      <c r="D42" s="14" t="s">
        <v>172</v>
      </c>
      <c r="E42" s="57">
        <v>3</v>
      </c>
      <c r="F42" s="10"/>
      <c r="G42" s="10"/>
      <c r="H42" s="10"/>
      <c r="I42" s="10"/>
      <c r="J42" s="10"/>
      <c r="K42" s="11"/>
    </row>
    <row r="43" spans="1:11" s="9" customFormat="1" ht="14.15" x14ac:dyDescent="0.35">
      <c r="A43" s="104" t="s">
        <v>49</v>
      </c>
      <c r="B43" s="15" t="s">
        <v>170</v>
      </c>
      <c r="C43" s="16" t="s">
        <v>171</v>
      </c>
      <c r="D43" s="15" t="s">
        <v>172</v>
      </c>
      <c r="E43" s="52">
        <v>3</v>
      </c>
      <c r="F43" s="10"/>
      <c r="G43" s="10"/>
      <c r="H43" s="10"/>
      <c r="I43" s="10"/>
      <c r="J43" s="10"/>
      <c r="K43" s="11"/>
    </row>
    <row r="44" spans="1:11" s="9" customFormat="1" ht="14.15" x14ac:dyDescent="0.35">
      <c r="A44" s="12">
        <v>1.4</v>
      </c>
      <c r="B44" s="13" t="s">
        <v>518</v>
      </c>
      <c r="C44" s="13" t="s">
        <v>565</v>
      </c>
      <c r="D44" s="14" t="s">
        <v>172</v>
      </c>
      <c r="E44" s="57">
        <v>3</v>
      </c>
      <c r="F44" s="10"/>
      <c r="G44" s="10"/>
      <c r="H44" s="10"/>
      <c r="I44" s="10"/>
      <c r="J44" s="10"/>
      <c r="K44" s="11"/>
    </row>
    <row r="45" spans="1:11" s="9" customFormat="1" ht="20.6" x14ac:dyDescent="0.35">
      <c r="A45" s="104" t="s">
        <v>459</v>
      </c>
      <c r="B45" s="15" t="s">
        <v>173</v>
      </c>
      <c r="C45" s="16" t="s">
        <v>174</v>
      </c>
      <c r="D45" s="15" t="s">
        <v>172</v>
      </c>
      <c r="E45" s="52">
        <v>3</v>
      </c>
      <c r="F45" s="10"/>
      <c r="G45" s="10"/>
      <c r="H45" s="10"/>
      <c r="I45" s="10"/>
      <c r="J45" s="10"/>
      <c r="K45" s="11"/>
    </row>
    <row r="46" spans="1:11" s="9" customFormat="1" ht="14.15" x14ac:dyDescent="0.35">
      <c r="A46" s="12">
        <v>1.5</v>
      </c>
      <c r="B46" s="13" t="s">
        <v>48</v>
      </c>
      <c r="C46" s="13" t="s">
        <v>175</v>
      </c>
      <c r="D46" s="14" t="s">
        <v>18</v>
      </c>
      <c r="E46" s="57">
        <v>0.14000000000000001</v>
      </c>
      <c r="F46" s="10"/>
      <c r="G46" s="10"/>
      <c r="H46" s="10"/>
      <c r="I46" s="10"/>
      <c r="J46" s="10"/>
      <c r="K46" s="11"/>
    </row>
    <row r="47" spans="1:11" s="9" customFormat="1" ht="20.6" x14ac:dyDescent="0.35">
      <c r="A47" s="104" t="s">
        <v>460</v>
      </c>
      <c r="B47" s="15" t="s">
        <v>50</v>
      </c>
      <c r="C47" s="16" t="s">
        <v>51</v>
      </c>
      <c r="D47" s="15" t="s">
        <v>52</v>
      </c>
      <c r="E47" s="52">
        <v>0.14000000000000001</v>
      </c>
      <c r="F47" s="10"/>
      <c r="G47" s="10"/>
      <c r="H47" s="10"/>
      <c r="I47" s="10"/>
      <c r="J47" s="10"/>
      <c r="K47" s="11"/>
    </row>
    <row r="48" spans="1:11" s="9" customFormat="1" ht="20.6" x14ac:dyDescent="0.35">
      <c r="A48" s="104" t="s">
        <v>461</v>
      </c>
      <c r="B48" s="15" t="s">
        <v>53</v>
      </c>
      <c r="C48" s="16" t="s">
        <v>54</v>
      </c>
      <c r="D48" s="15" t="s">
        <v>55</v>
      </c>
      <c r="E48" s="52">
        <v>8</v>
      </c>
      <c r="F48" s="10"/>
      <c r="G48" s="10"/>
      <c r="H48" s="10"/>
      <c r="I48" s="10"/>
      <c r="J48" s="10"/>
      <c r="K48" s="11"/>
    </row>
    <row r="49" spans="1:11" s="9" customFormat="1" ht="20.6" x14ac:dyDescent="0.35">
      <c r="A49" s="104" t="s">
        <v>462</v>
      </c>
      <c r="B49" s="15" t="s">
        <v>56</v>
      </c>
      <c r="C49" s="16" t="s">
        <v>57</v>
      </c>
      <c r="D49" s="15" t="s">
        <v>55</v>
      </c>
      <c r="E49" s="52">
        <v>17</v>
      </c>
      <c r="F49" s="10"/>
      <c r="G49" s="10"/>
      <c r="H49" s="10"/>
      <c r="I49" s="10"/>
      <c r="J49" s="10"/>
      <c r="K49" s="11"/>
    </row>
    <row r="50" spans="1:11" s="9" customFormat="1" ht="20.6" x14ac:dyDescent="0.35">
      <c r="A50" s="104" t="s">
        <v>463</v>
      </c>
      <c r="B50" s="15" t="s">
        <v>58</v>
      </c>
      <c r="C50" s="16" t="s">
        <v>59</v>
      </c>
      <c r="D50" s="15" t="s">
        <v>55</v>
      </c>
      <c r="E50" s="52">
        <v>8</v>
      </c>
      <c r="F50" s="10"/>
      <c r="G50" s="10"/>
      <c r="H50" s="10"/>
      <c r="I50" s="10"/>
      <c r="J50" s="10"/>
      <c r="K50" s="11"/>
    </row>
    <row r="51" spans="1:11" s="9" customFormat="1" ht="20.6" x14ac:dyDescent="0.35">
      <c r="A51" s="104" t="s">
        <v>464</v>
      </c>
      <c r="B51" s="15" t="s">
        <v>60</v>
      </c>
      <c r="C51" s="16" t="s">
        <v>61</v>
      </c>
      <c r="D51" s="15" t="s">
        <v>55</v>
      </c>
      <c r="E51" s="52">
        <v>17</v>
      </c>
      <c r="F51" s="10"/>
      <c r="G51" s="10"/>
      <c r="H51" s="10"/>
      <c r="I51" s="10"/>
      <c r="J51" s="10"/>
      <c r="K51" s="11"/>
    </row>
    <row r="52" spans="1:11" s="9" customFormat="1" ht="20.6" x14ac:dyDescent="0.35">
      <c r="A52" s="104" t="s">
        <v>519</v>
      </c>
      <c r="B52" s="15" t="s">
        <v>62</v>
      </c>
      <c r="C52" s="16" t="s">
        <v>63</v>
      </c>
      <c r="D52" s="15" t="s">
        <v>55</v>
      </c>
      <c r="E52" s="52">
        <v>8</v>
      </c>
      <c r="F52" s="10"/>
      <c r="G52" s="10"/>
      <c r="H52" s="10"/>
      <c r="I52" s="10"/>
      <c r="J52" s="10"/>
      <c r="K52" s="11"/>
    </row>
    <row r="53" spans="1:11" s="9" customFormat="1" ht="20.6" x14ac:dyDescent="0.35">
      <c r="A53" s="104" t="s">
        <v>520</v>
      </c>
      <c r="B53" s="15" t="s">
        <v>64</v>
      </c>
      <c r="C53" s="16" t="s">
        <v>65</v>
      </c>
      <c r="D53" s="15" t="s">
        <v>55</v>
      </c>
      <c r="E53" s="52">
        <v>17</v>
      </c>
      <c r="F53" s="10"/>
      <c r="G53" s="10"/>
      <c r="H53" s="10"/>
      <c r="I53" s="10"/>
      <c r="J53" s="10"/>
      <c r="K53" s="11"/>
    </row>
    <row r="54" spans="1:11" s="9" customFormat="1" ht="41.15" x14ac:dyDescent="0.35">
      <c r="A54" s="104" t="s">
        <v>521</v>
      </c>
      <c r="B54" s="15" t="s">
        <v>66</v>
      </c>
      <c r="C54" s="16" t="s">
        <v>67</v>
      </c>
      <c r="D54" s="15" t="s">
        <v>55</v>
      </c>
      <c r="E54" s="52">
        <v>8</v>
      </c>
      <c r="F54" s="10"/>
      <c r="G54" s="10"/>
      <c r="H54" s="10"/>
      <c r="I54" s="10"/>
      <c r="J54" s="10"/>
      <c r="K54" s="11"/>
    </row>
    <row r="55" spans="1:11" s="9" customFormat="1" ht="41.15" x14ac:dyDescent="0.35">
      <c r="A55" s="104" t="s">
        <v>522</v>
      </c>
      <c r="B55" s="15" t="s">
        <v>68</v>
      </c>
      <c r="C55" s="16" t="s">
        <v>69</v>
      </c>
      <c r="D55" s="15" t="s">
        <v>55</v>
      </c>
      <c r="E55" s="52">
        <v>17</v>
      </c>
      <c r="F55" s="10"/>
      <c r="G55" s="10"/>
      <c r="H55" s="10"/>
      <c r="I55" s="10"/>
      <c r="J55" s="10"/>
      <c r="K55" s="11"/>
    </row>
    <row r="56" spans="1:11" s="9" customFormat="1" ht="30.9" x14ac:dyDescent="0.35">
      <c r="A56" s="104" t="s">
        <v>523</v>
      </c>
      <c r="B56" s="15" t="s">
        <v>70</v>
      </c>
      <c r="C56" s="16" t="s">
        <v>71</v>
      </c>
      <c r="D56" s="15" t="s">
        <v>55</v>
      </c>
      <c r="E56" s="52">
        <v>8</v>
      </c>
      <c r="F56" s="10"/>
      <c r="G56" s="10"/>
      <c r="H56" s="10"/>
      <c r="I56" s="10"/>
      <c r="J56" s="10"/>
      <c r="K56" s="11"/>
    </row>
    <row r="57" spans="1:11" s="9" customFormat="1" ht="30.9" x14ac:dyDescent="0.35">
      <c r="A57" s="104" t="s">
        <v>524</v>
      </c>
      <c r="B57" s="15" t="s">
        <v>72</v>
      </c>
      <c r="C57" s="16" t="s">
        <v>73</v>
      </c>
      <c r="D57" s="15" t="s">
        <v>55</v>
      </c>
      <c r="E57" s="52">
        <v>17</v>
      </c>
      <c r="F57" s="10"/>
      <c r="G57" s="10"/>
      <c r="H57" s="10"/>
      <c r="I57" s="10"/>
      <c r="J57" s="10"/>
      <c r="K57" s="11"/>
    </row>
    <row r="58" spans="1:11" s="9" customFormat="1" ht="23.15" x14ac:dyDescent="0.35">
      <c r="A58" s="12">
        <v>1.6</v>
      </c>
      <c r="B58" s="13" t="s">
        <v>177</v>
      </c>
      <c r="C58" s="13" t="s">
        <v>178</v>
      </c>
      <c r="D58" s="14" t="s">
        <v>124</v>
      </c>
      <c r="E58" s="57">
        <v>38</v>
      </c>
      <c r="F58" s="10"/>
      <c r="G58" s="10"/>
      <c r="H58" s="10"/>
      <c r="I58" s="10"/>
      <c r="J58" s="10"/>
      <c r="K58" s="11"/>
    </row>
    <row r="59" spans="1:11" s="9" customFormat="1" ht="14.15" x14ac:dyDescent="0.35">
      <c r="A59" s="104" t="s">
        <v>465</v>
      </c>
      <c r="B59" s="15" t="s">
        <v>180</v>
      </c>
      <c r="C59" s="16" t="s">
        <v>181</v>
      </c>
      <c r="D59" s="15" t="s">
        <v>124</v>
      </c>
      <c r="E59" s="52">
        <v>38</v>
      </c>
      <c r="F59" s="10"/>
      <c r="G59" s="10"/>
      <c r="H59" s="10"/>
      <c r="I59" s="10"/>
      <c r="J59" s="10"/>
      <c r="K59" s="11"/>
    </row>
    <row r="60" spans="1:11" s="9" customFormat="1" ht="14.15" x14ac:dyDescent="0.35">
      <c r="A60" s="104" t="s">
        <v>466</v>
      </c>
      <c r="B60" s="15" t="s">
        <v>183</v>
      </c>
      <c r="C60" s="16" t="s">
        <v>184</v>
      </c>
      <c r="D60" s="15" t="s">
        <v>124</v>
      </c>
      <c r="E60" s="52">
        <v>38</v>
      </c>
      <c r="F60" s="10"/>
      <c r="G60" s="10"/>
      <c r="H60" s="10"/>
      <c r="I60" s="10"/>
      <c r="J60" s="10"/>
      <c r="K60" s="11"/>
    </row>
    <row r="61" spans="1:11" s="9" customFormat="1" ht="20.6" x14ac:dyDescent="0.35">
      <c r="A61" s="104" t="s">
        <v>467</v>
      </c>
      <c r="B61" s="15" t="s">
        <v>186</v>
      </c>
      <c r="C61" s="16" t="s">
        <v>187</v>
      </c>
      <c r="D61" s="15" t="s">
        <v>127</v>
      </c>
      <c r="E61" s="52">
        <v>0.38</v>
      </c>
      <c r="F61" s="10"/>
      <c r="G61" s="10"/>
      <c r="H61" s="10"/>
      <c r="I61" s="10"/>
      <c r="J61" s="10"/>
      <c r="K61" s="11"/>
    </row>
    <row r="62" spans="1:11" s="9" customFormat="1" ht="20.6" x14ac:dyDescent="0.35">
      <c r="A62" s="104" t="s">
        <v>468</v>
      </c>
      <c r="B62" s="15" t="s">
        <v>189</v>
      </c>
      <c r="C62" s="16" t="s">
        <v>190</v>
      </c>
      <c r="D62" s="15" t="s">
        <v>127</v>
      </c>
      <c r="E62" s="52">
        <v>0.38</v>
      </c>
      <c r="F62" s="10"/>
      <c r="G62" s="10"/>
      <c r="H62" s="10"/>
      <c r="I62" s="10"/>
      <c r="J62" s="10"/>
      <c r="K62" s="11"/>
    </row>
    <row r="63" spans="1:11" s="9" customFormat="1" ht="30.9" x14ac:dyDescent="0.35">
      <c r="A63" s="104" t="s">
        <v>469</v>
      </c>
      <c r="B63" s="15" t="s">
        <v>192</v>
      </c>
      <c r="C63" s="16" t="s">
        <v>131</v>
      </c>
      <c r="D63" s="15" t="s">
        <v>132</v>
      </c>
      <c r="E63" s="52">
        <v>29.8</v>
      </c>
      <c r="F63" s="10"/>
      <c r="G63" s="10"/>
      <c r="H63" s="10"/>
      <c r="I63" s="10"/>
      <c r="J63" s="10"/>
      <c r="K63" s="11"/>
    </row>
    <row r="64" spans="1:11" s="9" customFormat="1" ht="14.15" x14ac:dyDescent="0.35">
      <c r="A64" s="12">
        <v>1.7</v>
      </c>
      <c r="B64" s="13" t="s">
        <v>193</v>
      </c>
      <c r="C64" s="13" t="s">
        <v>194</v>
      </c>
      <c r="D64" s="14" t="s">
        <v>78</v>
      </c>
      <c r="E64" s="71">
        <v>6.0279999999999996</v>
      </c>
      <c r="F64" s="10"/>
      <c r="G64" s="10"/>
      <c r="H64" s="10"/>
      <c r="I64" s="10"/>
      <c r="J64" s="10"/>
      <c r="K64" s="11"/>
    </row>
    <row r="65" spans="1:11" s="9" customFormat="1" ht="20.6" x14ac:dyDescent="0.35">
      <c r="A65" s="104" t="s">
        <v>525</v>
      </c>
      <c r="B65" s="15" t="s">
        <v>195</v>
      </c>
      <c r="C65" s="16" t="s">
        <v>196</v>
      </c>
      <c r="D65" s="15" t="s">
        <v>78</v>
      </c>
      <c r="E65" s="52">
        <v>5.9660000000000002</v>
      </c>
      <c r="F65" s="10"/>
      <c r="G65" s="10"/>
      <c r="H65" s="10"/>
      <c r="I65" s="10"/>
      <c r="J65" s="10"/>
      <c r="K65" s="11"/>
    </row>
    <row r="66" spans="1:11" s="9" customFormat="1" ht="20.6" x14ac:dyDescent="0.35">
      <c r="A66" s="104" t="s">
        <v>526</v>
      </c>
      <c r="B66" s="15" t="s">
        <v>197</v>
      </c>
      <c r="C66" s="16" t="s">
        <v>198</v>
      </c>
      <c r="D66" s="15" t="s">
        <v>78</v>
      </c>
      <c r="E66" s="52">
        <v>6.14</v>
      </c>
      <c r="F66" s="10"/>
      <c r="G66" s="10"/>
      <c r="H66" s="10"/>
      <c r="I66" s="10"/>
      <c r="J66" s="10"/>
      <c r="K66" s="11"/>
    </row>
    <row r="67" spans="1:11" s="9" customFormat="1" ht="20.6" x14ac:dyDescent="0.35">
      <c r="A67" s="104" t="s">
        <v>527</v>
      </c>
      <c r="B67" s="15" t="s">
        <v>199</v>
      </c>
      <c r="C67" s="16" t="s">
        <v>200</v>
      </c>
      <c r="D67" s="15" t="s">
        <v>78</v>
      </c>
      <c r="E67" s="52">
        <v>6.2E-2</v>
      </c>
      <c r="F67" s="10"/>
      <c r="G67" s="10"/>
      <c r="H67" s="10"/>
      <c r="I67" s="10"/>
      <c r="J67" s="10"/>
      <c r="K67" s="11"/>
    </row>
    <row r="68" spans="1:11" s="9" customFormat="1" ht="41.15" x14ac:dyDescent="0.35">
      <c r="A68" s="104" t="s">
        <v>528</v>
      </c>
      <c r="B68" s="15" t="s">
        <v>201</v>
      </c>
      <c r="C68" s="16" t="s">
        <v>202</v>
      </c>
      <c r="D68" s="15" t="s">
        <v>172</v>
      </c>
      <c r="E68" s="52">
        <v>2</v>
      </c>
      <c r="F68" s="10"/>
      <c r="G68" s="10"/>
      <c r="H68" s="10"/>
      <c r="I68" s="10"/>
      <c r="J68" s="10"/>
      <c r="K68" s="11"/>
    </row>
    <row r="69" spans="1:11" s="9" customFormat="1" ht="14.15" x14ac:dyDescent="0.35">
      <c r="A69" s="104" t="s">
        <v>529</v>
      </c>
      <c r="B69" s="15" t="s">
        <v>203</v>
      </c>
      <c r="C69" s="16" t="s">
        <v>204</v>
      </c>
      <c r="D69" s="15" t="s">
        <v>127</v>
      </c>
      <c r="E69" s="52">
        <v>0.99439999999999995</v>
      </c>
      <c r="F69" s="10"/>
      <c r="G69" s="10"/>
      <c r="H69" s="10"/>
      <c r="I69" s="10"/>
      <c r="J69" s="10"/>
      <c r="K69" s="11"/>
    </row>
    <row r="70" spans="1:11" s="9" customFormat="1" ht="14.15" x14ac:dyDescent="0.35">
      <c r="A70" s="104" t="s">
        <v>530</v>
      </c>
      <c r="B70" s="15" t="s">
        <v>205</v>
      </c>
      <c r="C70" s="16" t="s">
        <v>206</v>
      </c>
      <c r="D70" s="15" t="s">
        <v>7</v>
      </c>
      <c r="E70" s="52">
        <v>0.44</v>
      </c>
      <c r="F70" s="10"/>
      <c r="G70" s="10"/>
      <c r="H70" s="10"/>
      <c r="I70" s="10"/>
      <c r="J70" s="10"/>
      <c r="K70" s="11"/>
    </row>
    <row r="71" spans="1:11" s="9" customFormat="1" ht="20.6" x14ac:dyDescent="0.35">
      <c r="A71" s="104" t="s">
        <v>531</v>
      </c>
      <c r="B71" s="15" t="s">
        <v>207</v>
      </c>
      <c r="C71" s="16" t="s">
        <v>208</v>
      </c>
      <c r="D71" s="15" t="s">
        <v>79</v>
      </c>
      <c r="E71" s="52">
        <v>0.4</v>
      </c>
      <c r="F71" s="10"/>
      <c r="G71" s="10"/>
      <c r="H71" s="10"/>
      <c r="I71" s="10"/>
      <c r="J71" s="10"/>
      <c r="K71" s="11"/>
    </row>
    <row r="72" spans="1:11" s="9" customFormat="1" ht="14.15" x14ac:dyDescent="0.35">
      <c r="A72" s="73" t="s">
        <v>454</v>
      </c>
      <c r="B72" s="73"/>
      <c r="C72" s="73"/>
      <c r="D72" s="73"/>
      <c r="E72" s="73"/>
      <c r="F72" s="10"/>
      <c r="G72" s="10"/>
      <c r="H72" s="10"/>
      <c r="I72" s="10"/>
      <c r="J72" s="10"/>
      <c r="K72" s="11" t="s">
        <v>209</v>
      </c>
    </row>
    <row r="73" spans="1:11" s="9" customFormat="1" ht="14.15" x14ac:dyDescent="0.35">
      <c r="A73" s="12">
        <v>2.1</v>
      </c>
      <c r="B73" s="13" t="s">
        <v>210</v>
      </c>
      <c r="C73" s="13" t="s">
        <v>123</v>
      </c>
      <c r="D73" s="14" t="s">
        <v>124</v>
      </c>
      <c r="E73" s="57">
        <v>212.96</v>
      </c>
      <c r="F73" s="10"/>
      <c r="G73" s="10"/>
      <c r="H73" s="10"/>
      <c r="I73" s="10"/>
      <c r="J73" s="10"/>
      <c r="K73" s="11"/>
    </row>
    <row r="74" spans="1:11" s="9" customFormat="1" ht="20.6" x14ac:dyDescent="0.35">
      <c r="A74" s="104" t="s">
        <v>74</v>
      </c>
      <c r="B74" s="15" t="s">
        <v>89</v>
      </c>
      <c r="C74" s="16" t="s">
        <v>126</v>
      </c>
      <c r="D74" s="15" t="s">
        <v>127</v>
      </c>
      <c r="E74" s="52">
        <v>2.1295999999999999</v>
      </c>
      <c r="F74" s="10"/>
      <c r="G74" s="10"/>
      <c r="H74" s="10"/>
      <c r="I74" s="10"/>
      <c r="J74" s="10"/>
      <c r="K74" s="11"/>
    </row>
    <row r="75" spans="1:11" s="9" customFormat="1" ht="30.9" x14ac:dyDescent="0.35">
      <c r="A75" s="104" t="s">
        <v>75</v>
      </c>
      <c r="B75" s="15" t="s">
        <v>91</v>
      </c>
      <c r="C75" s="16" t="s">
        <v>129</v>
      </c>
      <c r="D75" s="15" t="s">
        <v>127</v>
      </c>
      <c r="E75" s="52">
        <v>2.1295999999999999</v>
      </c>
      <c r="F75" s="10"/>
      <c r="G75" s="10"/>
      <c r="H75" s="10"/>
      <c r="I75" s="10"/>
      <c r="J75" s="10"/>
      <c r="K75" s="11"/>
    </row>
    <row r="76" spans="1:11" s="9" customFormat="1" ht="30.9" x14ac:dyDescent="0.35">
      <c r="A76" s="104" t="s">
        <v>76</v>
      </c>
      <c r="B76" s="15" t="s">
        <v>93</v>
      </c>
      <c r="C76" s="16" t="s">
        <v>131</v>
      </c>
      <c r="D76" s="15" t="s">
        <v>132</v>
      </c>
      <c r="E76" s="52">
        <v>209.56</v>
      </c>
      <c r="F76" s="10"/>
      <c r="G76" s="10"/>
      <c r="H76" s="10"/>
      <c r="I76" s="10"/>
      <c r="J76" s="10"/>
      <c r="K76" s="11"/>
    </row>
    <row r="77" spans="1:11" s="9" customFormat="1" ht="23.15" x14ac:dyDescent="0.35">
      <c r="A77" s="12">
        <v>2.2000000000000002</v>
      </c>
      <c r="B77" s="13" t="s">
        <v>211</v>
      </c>
      <c r="C77" s="13" t="s">
        <v>456</v>
      </c>
      <c r="D77" s="14" t="s">
        <v>10</v>
      </c>
      <c r="E77" s="57">
        <v>60.2</v>
      </c>
      <c r="F77" s="10"/>
      <c r="G77" s="10"/>
      <c r="H77" s="10"/>
      <c r="I77" s="10"/>
      <c r="J77" s="10"/>
      <c r="K77" s="11"/>
    </row>
    <row r="78" spans="1:11" s="9" customFormat="1" ht="30.9" x14ac:dyDescent="0.35">
      <c r="A78" s="104" t="s">
        <v>80</v>
      </c>
      <c r="B78" s="15" t="s">
        <v>213</v>
      </c>
      <c r="C78" s="16" t="s">
        <v>12</v>
      </c>
      <c r="D78" s="15" t="s">
        <v>10</v>
      </c>
      <c r="E78" s="52">
        <v>49.08</v>
      </c>
      <c r="F78" s="10"/>
      <c r="G78" s="10"/>
      <c r="H78" s="10"/>
      <c r="I78" s="10"/>
      <c r="J78" s="10"/>
      <c r="K78" s="11"/>
    </row>
    <row r="79" spans="1:11" s="9" customFormat="1" ht="20.6" x14ac:dyDescent="0.35">
      <c r="A79" s="104" t="s">
        <v>81</v>
      </c>
      <c r="B79" s="15" t="s">
        <v>214</v>
      </c>
      <c r="C79" s="16" t="s">
        <v>14</v>
      </c>
      <c r="D79" s="15" t="s">
        <v>10</v>
      </c>
      <c r="E79" s="52">
        <v>50.552</v>
      </c>
      <c r="F79" s="10"/>
      <c r="G79" s="10"/>
      <c r="H79" s="10"/>
      <c r="I79" s="10"/>
      <c r="J79" s="10"/>
      <c r="K79" s="11"/>
    </row>
    <row r="80" spans="1:11" s="9" customFormat="1" ht="20.6" x14ac:dyDescent="0.35">
      <c r="A80" s="104" t="s">
        <v>82</v>
      </c>
      <c r="B80" s="15" t="s">
        <v>215</v>
      </c>
      <c r="C80" s="16" t="s">
        <v>17</v>
      </c>
      <c r="D80" s="15" t="s">
        <v>18</v>
      </c>
      <c r="E80" s="52">
        <v>2</v>
      </c>
      <c r="F80" s="10"/>
      <c r="G80" s="10"/>
      <c r="H80" s="10"/>
      <c r="I80" s="10"/>
      <c r="J80" s="10"/>
      <c r="K80" s="11"/>
    </row>
    <row r="81" spans="1:11" s="9" customFormat="1" ht="20.6" x14ac:dyDescent="0.35">
      <c r="A81" s="104" t="s">
        <v>83</v>
      </c>
      <c r="B81" s="15" t="s">
        <v>216</v>
      </c>
      <c r="C81" s="16" t="s">
        <v>21</v>
      </c>
      <c r="D81" s="15" t="s">
        <v>18</v>
      </c>
      <c r="E81" s="52">
        <v>1</v>
      </c>
      <c r="F81" s="10"/>
      <c r="G81" s="10"/>
      <c r="H81" s="10"/>
      <c r="I81" s="10"/>
      <c r="J81" s="10"/>
      <c r="K81" s="11"/>
    </row>
    <row r="82" spans="1:11" s="9" customFormat="1" ht="20.6" x14ac:dyDescent="0.35">
      <c r="A82" s="104" t="s">
        <v>84</v>
      </c>
      <c r="B82" s="15" t="s">
        <v>217</v>
      </c>
      <c r="C82" s="16" t="s">
        <v>24</v>
      </c>
      <c r="D82" s="15" t="s">
        <v>18</v>
      </c>
      <c r="E82" s="52">
        <v>1</v>
      </c>
      <c r="F82" s="10"/>
      <c r="G82" s="10"/>
      <c r="H82" s="10"/>
      <c r="I82" s="10"/>
      <c r="J82" s="10"/>
      <c r="K82" s="11"/>
    </row>
    <row r="83" spans="1:11" s="9" customFormat="1" ht="30.9" x14ac:dyDescent="0.35">
      <c r="A83" s="104" t="s">
        <v>85</v>
      </c>
      <c r="B83" s="15" t="s">
        <v>218</v>
      </c>
      <c r="C83" s="16" t="s">
        <v>26</v>
      </c>
      <c r="D83" s="15" t="s">
        <v>10</v>
      </c>
      <c r="E83" s="52">
        <v>11.12</v>
      </c>
      <c r="F83" s="10"/>
      <c r="G83" s="10"/>
      <c r="H83" s="10"/>
      <c r="I83" s="10"/>
      <c r="J83" s="10"/>
      <c r="K83" s="11"/>
    </row>
    <row r="84" spans="1:11" s="9" customFormat="1" ht="20.6" x14ac:dyDescent="0.35">
      <c r="A84" s="104" t="s">
        <v>86</v>
      </c>
      <c r="B84" s="15" t="s">
        <v>219</v>
      </c>
      <c r="C84" s="16" t="s">
        <v>28</v>
      </c>
      <c r="D84" s="15" t="s">
        <v>10</v>
      </c>
      <c r="E84" s="52">
        <v>11.454000000000001</v>
      </c>
      <c r="F84" s="10"/>
      <c r="G84" s="10"/>
      <c r="H84" s="10"/>
      <c r="I84" s="10"/>
      <c r="J84" s="10"/>
      <c r="K84" s="11"/>
    </row>
    <row r="85" spans="1:11" s="9" customFormat="1" ht="20.6" x14ac:dyDescent="0.35">
      <c r="A85" s="104" t="s">
        <v>87</v>
      </c>
      <c r="B85" s="15" t="s">
        <v>220</v>
      </c>
      <c r="C85" s="16" t="s">
        <v>30</v>
      </c>
      <c r="D85" s="15" t="s">
        <v>18</v>
      </c>
      <c r="E85" s="52">
        <v>2</v>
      </c>
      <c r="F85" s="10"/>
      <c r="G85" s="10"/>
      <c r="H85" s="10"/>
      <c r="I85" s="10"/>
      <c r="J85" s="10"/>
      <c r="K85" s="11"/>
    </row>
    <row r="86" spans="1:11" s="9" customFormat="1" ht="20.6" x14ac:dyDescent="0.35">
      <c r="A86" s="104" t="s">
        <v>88</v>
      </c>
      <c r="B86" s="15" t="s">
        <v>221</v>
      </c>
      <c r="C86" s="16" t="s">
        <v>32</v>
      </c>
      <c r="D86" s="15" t="s">
        <v>18</v>
      </c>
      <c r="E86" s="52">
        <v>4</v>
      </c>
      <c r="F86" s="10"/>
      <c r="G86" s="10"/>
      <c r="H86" s="10"/>
      <c r="I86" s="10"/>
      <c r="J86" s="10"/>
      <c r="K86" s="11"/>
    </row>
    <row r="87" spans="1:11" s="9" customFormat="1" ht="20.6" x14ac:dyDescent="0.35">
      <c r="A87" s="104" t="s">
        <v>90</v>
      </c>
      <c r="B87" s="15" t="s">
        <v>222</v>
      </c>
      <c r="C87" s="16" t="s">
        <v>34</v>
      </c>
      <c r="D87" s="15" t="s">
        <v>18</v>
      </c>
      <c r="E87" s="52">
        <v>10</v>
      </c>
      <c r="F87" s="10"/>
      <c r="G87" s="10"/>
      <c r="H87" s="10"/>
      <c r="I87" s="10"/>
      <c r="J87" s="10"/>
      <c r="K87" s="11"/>
    </row>
    <row r="88" spans="1:11" s="9" customFormat="1" ht="30.9" x14ac:dyDescent="0.35">
      <c r="A88" s="104" t="s">
        <v>92</v>
      </c>
      <c r="B88" s="15" t="s">
        <v>223</v>
      </c>
      <c r="C88" s="16" t="s">
        <v>12</v>
      </c>
      <c r="D88" s="15" t="s">
        <v>10</v>
      </c>
      <c r="E88" s="52">
        <v>0.45</v>
      </c>
      <c r="F88" s="10"/>
      <c r="G88" s="10"/>
      <c r="H88" s="10"/>
      <c r="I88" s="10"/>
      <c r="J88" s="10"/>
      <c r="K88" s="11"/>
    </row>
    <row r="89" spans="1:11" s="9" customFormat="1" ht="20.6" x14ac:dyDescent="0.35">
      <c r="A89" s="104" t="s">
        <v>94</v>
      </c>
      <c r="B89" s="15" t="s">
        <v>224</v>
      </c>
      <c r="C89" s="16" t="s">
        <v>14</v>
      </c>
      <c r="D89" s="15" t="s">
        <v>10</v>
      </c>
      <c r="E89" s="52">
        <v>0.46350000000000002</v>
      </c>
      <c r="F89" s="10"/>
      <c r="G89" s="10"/>
      <c r="H89" s="10"/>
      <c r="I89" s="10"/>
      <c r="J89" s="10"/>
      <c r="K89" s="11"/>
    </row>
    <row r="90" spans="1:11" s="9" customFormat="1" ht="30.9" x14ac:dyDescent="0.35">
      <c r="A90" s="104" t="s">
        <v>95</v>
      </c>
      <c r="B90" s="15" t="s">
        <v>225</v>
      </c>
      <c r="C90" s="16" t="s">
        <v>26</v>
      </c>
      <c r="D90" s="15" t="s">
        <v>10</v>
      </c>
      <c r="E90" s="52">
        <v>0.3</v>
      </c>
      <c r="F90" s="10"/>
      <c r="G90" s="10"/>
      <c r="H90" s="10"/>
      <c r="I90" s="10"/>
      <c r="J90" s="10"/>
      <c r="K90" s="11"/>
    </row>
    <row r="91" spans="1:11" s="9" customFormat="1" ht="20.6" x14ac:dyDescent="0.35">
      <c r="A91" s="104" t="s">
        <v>96</v>
      </c>
      <c r="B91" s="15" t="s">
        <v>226</v>
      </c>
      <c r="C91" s="16" t="s">
        <v>28</v>
      </c>
      <c r="D91" s="15" t="s">
        <v>10</v>
      </c>
      <c r="E91" s="52">
        <v>0.309</v>
      </c>
      <c r="F91" s="10"/>
      <c r="G91" s="10"/>
      <c r="H91" s="10"/>
      <c r="I91" s="10"/>
      <c r="J91" s="10"/>
      <c r="K91" s="11"/>
    </row>
    <row r="92" spans="1:11" s="9" customFormat="1" ht="14.15" x14ac:dyDescent="0.35">
      <c r="A92" s="104" t="s">
        <v>97</v>
      </c>
      <c r="B92" s="15" t="s">
        <v>227</v>
      </c>
      <c r="C92" s="16" t="s">
        <v>145</v>
      </c>
      <c r="D92" s="15" t="s">
        <v>18</v>
      </c>
      <c r="E92" s="52">
        <v>2</v>
      </c>
      <c r="F92" s="10"/>
      <c r="G92" s="10"/>
      <c r="H92" s="10"/>
      <c r="I92" s="10"/>
      <c r="J92" s="10"/>
      <c r="K92" s="11"/>
    </row>
    <row r="93" spans="1:11" s="9" customFormat="1" ht="14.15" x14ac:dyDescent="0.35">
      <c r="A93" s="104" t="s">
        <v>98</v>
      </c>
      <c r="B93" s="15" t="s">
        <v>228</v>
      </c>
      <c r="C93" s="16" t="s">
        <v>164</v>
      </c>
      <c r="D93" s="15" t="s">
        <v>18</v>
      </c>
      <c r="E93" s="52">
        <v>2</v>
      </c>
      <c r="F93" s="10"/>
      <c r="G93" s="10"/>
      <c r="H93" s="10"/>
      <c r="I93" s="10"/>
      <c r="J93" s="10"/>
      <c r="K93" s="11"/>
    </row>
    <row r="94" spans="1:11" s="9" customFormat="1" ht="14.15" x14ac:dyDescent="0.35">
      <c r="A94" s="104" t="s">
        <v>99</v>
      </c>
      <c r="B94" s="15" t="s">
        <v>229</v>
      </c>
      <c r="C94" s="16" t="s">
        <v>147</v>
      </c>
      <c r="D94" s="15" t="s">
        <v>7</v>
      </c>
      <c r="E94" s="52">
        <v>7.5883999999999993E-2</v>
      </c>
      <c r="F94" s="10"/>
      <c r="G94" s="10"/>
      <c r="H94" s="10"/>
      <c r="I94" s="10"/>
      <c r="J94" s="10"/>
      <c r="K94" s="11"/>
    </row>
    <row r="95" spans="1:11" s="9" customFormat="1" ht="14.15" x14ac:dyDescent="0.35">
      <c r="A95" s="104" t="s">
        <v>100</v>
      </c>
      <c r="B95" s="15" t="s">
        <v>230</v>
      </c>
      <c r="C95" s="16" t="s">
        <v>149</v>
      </c>
      <c r="D95" s="15" t="s">
        <v>7</v>
      </c>
      <c r="E95" s="52">
        <v>0.2944</v>
      </c>
      <c r="F95" s="10"/>
      <c r="G95" s="10"/>
      <c r="H95" s="10"/>
      <c r="I95" s="10"/>
      <c r="J95" s="10"/>
      <c r="K95" s="11"/>
    </row>
    <row r="96" spans="1:11" s="9" customFormat="1" ht="14.15" x14ac:dyDescent="0.35">
      <c r="A96" s="104" t="s">
        <v>101</v>
      </c>
      <c r="B96" s="15" t="s">
        <v>231</v>
      </c>
      <c r="C96" s="16" t="s">
        <v>151</v>
      </c>
      <c r="D96" s="15" t="s">
        <v>132</v>
      </c>
      <c r="E96" s="52">
        <v>4.0960000000000001</v>
      </c>
      <c r="F96" s="10"/>
      <c r="G96" s="10"/>
      <c r="H96" s="10"/>
      <c r="I96" s="10"/>
      <c r="J96" s="10"/>
      <c r="K96" s="11"/>
    </row>
    <row r="97" spans="1:11" s="9" customFormat="1" ht="14.15" x14ac:dyDescent="0.35">
      <c r="A97" s="104" t="s">
        <v>102</v>
      </c>
      <c r="B97" s="15" t="s">
        <v>232</v>
      </c>
      <c r="C97" s="16" t="s">
        <v>153</v>
      </c>
      <c r="D97" s="15" t="s">
        <v>132</v>
      </c>
      <c r="E97" s="52">
        <v>27.2</v>
      </c>
      <c r="F97" s="10"/>
      <c r="G97" s="10"/>
      <c r="H97" s="10"/>
      <c r="I97" s="10"/>
      <c r="J97" s="10"/>
      <c r="K97" s="11"/>
    </row>
    <row r="98" spans="1:11" s="9" customFormat="1" ht="20.6" x14ac:dyDescent="0.35">
      <c r="A98" s="104" t="s">
        <v>103</v>
      </c>
      <c r="B98" s="15" t="s">
        <v>233</v>
      </c>
      <c r="C98" s="16" t="s">
        <v>155</v>
      </c>
      <c r="D98" s="15" t="s">
        <v>7</v>
      </c>
      <c r="E98" s="52">
        <v>1.7375999999999999E-2</v>
      </c>
      <c r="F98" s="10"/>
      <c r="G98" s="10"/>
      <c r="H98" s="10"/>
      <c r="I98" s="10"/>
      <c r="J98" s="10"/>
      <c r="K98" s="11"/>
    </row>
    <row r="99" spans="1:11" s="9" customFormat="1" ht="14.15" x14ac:dyDescent="0.35">
      <c r="A99" s="104" t="s">
        <v>104</v>
      </c>
      <c r="B99" s="15" t="s">
        <v>234</v>
      </c>
      <c r="C99" s="16" t="s">
        <v>157</v>
      </c>
      <c r="D99" s="15" t="s">
        <v>132</v>
      </c>
      <c r="E99" s="52">
        <v>264.67200000000003</v>
      </c>
      <c r="F99" s="10"/>
      <c r="G99" s="10"/>
      <c r="H99" s="10"/>
      <c r="I99" s="10"/>
      <c r="J99" s="10"/>
      <c r="K99" s="11"/>
    </row>
    <row r="100" spans="1:11" s="9" customFormat="1" ht="14.15" x14ac:dyDescent="0.35">
      <c r="A100" s="104" t="s">
        <v>105</v>
      </c>
      <c r="B100" s="15" t="s">
        <v>235</v>
      </c>
      <c r="C100" s="16" t="s">
        <v>159</v>
      </c>
      <c r="D100" s="15" t="s">
        <v>160</v>
      </c>
      <c r="E100" s="52">
        <v>1.6E-2</v>
      </c>
      <c r="F100" s="10"/>
      <c r="G100" s="10"/>
      <c r="H100" s="10"/>
      <c r="I100" s="10"/>
      <c r="J100" s="10"/>
      <c r="K100" s="11"/>
    </row>
    <row r="101" spans="1:11" s="9" customFormat="1" ht="14.15" x14ac:dyDescent="0.35">
      <c r="A101" s="104" t="s">
        <v>106</v>
      </c>
      <c r="B101" s="15" t="s">
        <v>236</v>
      </c>
      <c r="C101" s="16" t="s">
        <v>162</v>
      </c>
      <c r="D101" s="15" t="s">
        <v>160</v>
      </c>
      <c r="E101" s="52">
        <v>3.4000000000000002E-2</v>
      </c>
      <c r="F101" s="10"/>
      <c r="G101" s="10"/>
      <c r="H101" s="10"/>
      <c r="I101" s="10"/>
      <c r="J101" s="10"/>
      <c r="K101" s="11"/>
    </row>
    <row r="102" spans="1:11" s="9" customFormat="1" ht="20.6" x14ac:dyDescent="0.35">
      <c r="A102" s="104" t="s">
        <v>107</v>
      </c>
      <c r="B102" s="15" t="s">
        <v>237</v>
      </c>
      <c r="C102" s="16" t="s">
        <v>165</v>
      </c>
      <c r="D102" s="15" t="s">
        <v>7</v>
      </c>
      <c r="E102" s="52">
        <v>7.1000000000000002E-4</v>
      </c>
      <c r="F102" s="10"/>
      <c r="G102" s="10"/>
      <c r="H102" s="10"/>
      <c r="I102" s="10"/>
      <c r="J102" s="10"/>
      <c r="K102" s="11"/>
    </row>
    <row r="103" spans="1:11" s="9" customFormat="1" ht="20.6" x14ac:dyDescent="0.35">
      <c r="A103" s="104" t="s">
        <v>470</v>
      </c>
      <c r="B103" s="15" t="s">
        <v>238</v>
      </c>
      <c r="C103" s="16" t="s">
        <v>165</v>
      </c>
      <c r="D103" s="15" t="s">
        <v>7</v>
      </c>
      <c r="E103" s="52">
        <v>0.378</v>
      </c>
      <c r="F103" s="10"/>
      <c r="G103" s="10"/>
      <c r="H103" s="10"/>
      <c r="I103" s="10"/>
      <c r="J103" s="10"/>
      <c r="K103" s="11"/>
    </row>
    <row r="104" spans="1:11" s="9" customFormat="1" ht="20.6" x14ac:dyDescent="0.35">
      <c r="A104" s="104" t="s">
        <v>471</v>
      </c>
      <c r="B104" s="15" t="s">
        <v>239</v>
      </c>
      <c r="C104" s="16" t="s">
        <v>165</v>
      </c>
      <c r="D104" s="15" t="s">
        <v>7</v>
      </c>
      <c r="E104" s="52">
        <v>2.5000000000000001E-4</v>
      </c>
      <c r="F104" s="10"/>
      <c r="G104" s="10"/>
      <c r="H104" s="10"/>
      <c r="I104" s="10"/>
      <c r="J104" s="10"/>
      <c r="K104" s="11"/>
    </row>
    <row r="105" spans="1:11" s="9" customFormat="1" ht="20.6" x14ac:dyDescent="0.35">
      <c r="A105" s="104" t="s">
        <v>472</v>
      </c>
      <c r="B105" s="15" t="s">
        <v>240</v>
      </c>
      <c r="C105" s="16" t="s">
        <v>165</v>
      </c>
      <c r="D105" s="15" t="s">
        <v>7</v>
      </c>
      <c r="E105" s="52">
        <v>4.2000000000000003E-2</v>
      </c>
      <c r="F105" s="10"/>
      <c r="G105" s="10"/>
      <c r="H105" s="10"/>
      <c r="I105" s="10"/>
      <c r="J105" s="10"/>
      <c r="K105" s="11"/>
    </row>
    <row r="106" spans="1:11" s="9" customFormat="1" ht="14.15" x14ac:dyDescent="0.35">
      <c r="A106" s="104" t="s">
        <v>473</v>
      </c>
      <c r="B106" s="15" t="s">
        <v>241</v>
      </c>
      <c r="C106" s="16" t="s">
        <v>166</v>
      </c>
      <c r="D106" s="15" t="s">
        <v>132</v>
      </c>
      <c r="E106" s="52">
        <v>62.7</v>
      </c>
      <c r="F106" s="10"/>
      <c r="G106" s="10"/>
      <c r="H106" s="10"/>
      <c r="I106" s="10"/>
      <c r="J106" s="10"/>
      <c r="K106" s="11"/>
    </row>
    <row r="107" spans="1:11" s="9" customFormat="1" ht="20.6" x14ac:dyDescent="0.35">
      <c r="A107" s="104" t="s">
        <v>474</v>
      </c>
      <c r="B107" s="15" t="s">
        <v>242</v>
      </c>
      <c r="C107" s="16" t="s">
        <v>167</v>
      </c>
      <c r="D107" s="15" t="s">
        <v>10</v>
      </c>
      <c r="E107" s="52">
        <v>48.8889</v>
      </c>
      <c r="F107" s="10"/>
      <c r="G107" s="10"/>
      <c r="H107" s="10"/>
      <c r="I107" s="10"/>
      <c r="J107" s="10"/>
      <c r="K107" s="11"/>
    </row>
    <row r="108" spans="1:11" s="9" customFormat="1" ht="14.15" x14ac:dyDescent="0.35">
      <c r="A108" s="12">
        <v>2.2999999999999998</v>
      </c>
      <c r="B108" s="13" t="s">
        <v>532</v>
      </c>
      <c r="C108" s="13" t="s">
        <v>243</v>
      </c>
      <c r="D108" s="14" t="s">
        <v>172</v>
      </c>
      <c r="E108" s="57">
        <v>3</v>
      </c>
      <c r="F108" s="10"/>
      <c r="G108" s="10"/>
      <c r="H108" s="10"/>
      <c r="I108" s="10"/>
      <c r="J108" s="10"/>
      <c r="K108" s="11"/>
    </row>
    <row r="109" spans="1:11" s="9" customFormat="1" ht="14.15" x14ac:dyDescent="0.35">
      <c r="A109" s="104" t="s">
        <v>109</v>
      </c>
      <c r="B109" s="15" t="s">
        <v>244</v>
      </c>
      <c r="C109" s="16" t="s">
        <v>171</v>
      </c>
      <c r="D109" s="15" t="s">
        <v>172</v>
      </c>
      <c r="E109" s="52">
        <v>3</v>
      </c>
      <c r="F109" s="10"/>
      <c r="G109" s="10"/>
      <c r="H109" s="10"/>
      <c r="I109" s="10"/>
      <c r="J109" s="10"/>
      <c r="K109" s="11"/>
    </row>
    <row r="110" spans="1:11" s="9" customFormat="1" ht="14.15" x14ac:dyDescent="0.35">
      <c r="A110" s="12">
        <v>2.4</v>
      </c>
      <c r="B110" s="13" t="s">
        <v>533</v>
      </c>
      <c r="C110" s="13" t="s">
        <v>565</v>
      </c>
      <c r="D110" s="14" t="s">
        <v>172</v>
      </c>
      <c r="E110" s="57">
        <v>3</v>
      </c>
      <c r="F110" s="10"/>
      <c r="G110" s="10"/>
      <c r="H110" s="10"/>
      <c r="I110" s="10"/>
      <c r="J110" s="10"/>
      <c r="K110" s="11"/>
    </row>
    <row r="111" spans="1:11" s="9" customFormat="1" ht="20.6" x14ac:dyDescent="0.35">
      <c r="A111" s="104" t="s">
        <v>475</v>
      </c>
      <c r="B111" s="15" t="s">
        <v>245</v>
      </c>
      <c r="C111" s="16" t="s">
        <v>174</v>
      </c>
      <c r="D111" s="15" t="s">
        <v>172</v>
      </c>
      <c r="E111" s="52">
        <v>3</v>
      </c>
      <c r="F111" s="10"/>
      <c r="G111" s="10"/>
      <c r="H111" s="10"/>
      <c r="I111" s="10"/>
      <c r="J111" s="10"/>
      <c r="K111" s="11"/>
    </row>
    <row r="112" spans="1:11" s="9" customFormat="1" ht="14.15" x14ac:dyDescent="0.35">
      <c r="A112" s="12">
        <v>2.5</v>
      </c>
      <c r="B112" s="13" t="s">
        <v>108</v>
      </c>
      <c r="C112" s="13" t="s">
        <v>246</v>
      </c>
      <c r="D112" s="14" t="s">
        <v>18</v>
      </c>
      <c r="E112" s="57">
        <v>0.14000000000000001</v>
      </c>
      <c r="F112" s="10"/>
      <c r="G112" s="10"/>
      <c r="H112" s="10"/>
      <c r="I112" s="10"/>
      <c r="J112" s="10"/>
      <c r="K112" s="11"/>
    </row>
    <row r="113" spans="1:11" s="9" customFormat="1" ht="20.6" x14ac:dyDescent="0.35">
      <c r="A113" s="104" t="s">
        <v>476</v>
      </c>
      <c r="B113" s="15" t="s">
        <v>110</v>
      </c>
      <c r="C113" s="16" t="s">
        <v>51</v>
      </c>
      <c r="D113" s="15" t="s">
        <v>52</v>
      </c>
      <c r="E113" s="52">
        <v>0.14000000000000001</v>
      </c>
      <c r="F113" s="10"/>
      <c r="G113" s="10"/>
      <c r="H113" s="10"/>
      <c r="I113" s="10"/>
      <c r="J113" s="10"/>
      <c r="K113" s="11"/>
    </row>
    <row r="114" spans="1:11" s="9" customFormat="1" ht="20.6" x14ac:dyDescent="0.35">
      <c r="A114" s="104" t="s">
        <v>477</v>
      </c>
      <c r="B114" s="15" t="s">
        <v>111</v>
      </c>
      <c r="C114" s="16" t="s">
        <v>54</v>
      </c>
      <c r="D114" s="15" t="s">
        <v>55</v>
      </c>
      <c r="E114" s="52">
        <v>9</v>
      </c>
      <c r="F114" s="10"/>
      <c r="G114" s="10"/>
      <c r="H114" s="10"/>
      <c r="I114" s="10"/>
      <c r="J114" s="10"/>
      <c r="K114" s="11"/>
    </row>
    <row r="115" spans="1:11" s="9" customFormat="1" ht="20.6" x14ac:dyDescent="0.35">
      <c r="A115" s="104" t="s">
        <v>478</v>
      </c>
      <c r="B115" s="15" t="s">
        <v>112</v>
      </c>
      <c r="C115" s="16" t="s">
        <v>57</v>
      </c>
      <c r="D115" s="15" t="s">
        <v>55</v>
      </c>
      <c r="E115" s="52">
        <v>41</v>
      </c>
      <c r="F115" s="10"/>
      <c r="G115" s="10"/>
      <c r="H115" s="10"/>
      <c r="I115" s="10"/>
      <c r="J115" s="10"/>
      <c r="K115" s="11"/>
    </row>
    <row r="116" spans="1:11" s="9" customFormat="1" ht="20.6" x14ac:dyDescent="0.35">
      <c r="A116" s="104" t="s">
        <v>479</v>
      </c>
      <c r="B116" s="15" t="s">
        <v>113</v>
      </c>
      <c r="C116" s="16" t="s">
        <v>59</v>
      </c>
      <c r="D116" s="15" t="s">
        <v>55</v>
      </c>
      <c r="E116" s="52">
        <v>9</v>
      </c>
      <c r="F116" s="10"/>
      <c r="G116" s="10"/>
      <c r="H116" s="10"/>
      <c r="I116" s="10"/>
      <c r="J116" s="10"/>
      <c r="K116" s="11"/>
    </row>
    <row r="117" spans="1:11" s="9" customFormat="1" ht="20.6" x14ac:dyDescent="0.35">
      <c r="A117" s="104" t="s">
        <v>480</v>
      </c>
      <c r="B117" s="15" t="s">
        <v>114</v>
      </c>
      <c r="C117" s="16" t="s">
        <v>61</v>
      </c>
      <c r="D117" s="15" t="s">
        <v>55</v>
      </c>
      <c r="E117" s="52">
        <v>41</v>
      </c>
      <c r="F117" s="10"/>
      <c r="G117" s="10"/>
      <c r="H117" s="10"/>
      <c r="I117" s="10"/>
      <c r="J117" s="10"/>
      <c r="K117" s="11"/>
    </row>
    <row r="118" spans="1:11" s="9" customFormat="1" ht="20.6" x14ac:dyDescent="0.35">
      <c r="A118" s="104" t="s">
        <v>534</v>
      </c>
      <c r="B118" s="15" t="s">
        <v>115</v>
      </c>
      <c r="C118" s="16" t="s">
        <v>63</v>
      </c>
      <c r="D118" s="15" t="s">
        <v>55</v>
      </c>
      <c r="E118" s="52">
        <v>9</v>
      </c>
      <c r="F118" s="10"/>
      <c r="G118" s="10"/>
      <c r="H118" s="10"/>
      <c r="I118" s="10"/>
      <c r="J118" s="10"/>
      <c r="K118" s="11"/>
    </row>
    <row r="119" spans="1:11" s="9" customFormat="1" ht="20.6" x14ac:dyDescent="0.35">
      <c r="A119" s="104" t="s">
        <v>535</v>
      </c>
      <c r="B119" s="15" t="s">
        <v>116</v>
      </c>
      <c r="C119" s="16" t="s">
        <v>65</v>
      </c>
      <c r="D119" s="15" t="s">
        <v>55</v>
      </c>
      <c r="E119" s="52">
        <v>41</v>
      </c>
      <c r="F119" s="10"/>
      <c r="G119" s="10"/>
      <c r="H119" s="10"/>
      <c r="I119" s="10"/>
      <c r="J119" s="10"/>
      <c r="K119" s="11"/>
    </row>
    <row r="120" spans="1:11" s="9" customFormat="1" ht="41.15" x14ac:dyDescent="0.35">
      <c r="A120" s="104" t="s">
        <v>536</v>
      </c>
      <c r="B120" s="15" t="s">
        <v>117</v>
      </c>
      <c r="C120" s="16" t="s">
        <v>67</v>
      </c>
      <c r="D120" s="15" t="s">
        <v>55</v>
      </c>
      <c r="E120" s="52">
        <v>9</v>
      </c>
      <c r="F120" s="10"/>
      <c r="G120" s="10"/>
      <c r="H120" s="10"/>
      <c r="I120" s="10"/>
      <c r="J120" s="10"/>
      <c r="K120" s="11"/>
    </row>
    <row r="121" spans="1:11" s="9" customFormat="1" ht="41.15" x14ac:dyDescent="0.35">
      <c r="A121" s="104" t="s">
        <v>537</v>
      </c>
      <c r="B121" s="15" t="s">
        <v>118</v>
      </c>
      <c r="C121" s="16" t="s">
        <v>69</v>
      </c>
      <c r="D121" s="15" t="s">
        <v>55</v>
      </c>
      <c r="E121" s="52">
        <v>41</v>
      </c>
      <c r="F121" s="10"/>
      <c r="G121" s="10"/>
      <c r="H121" s="10"/>
      <c r="I121" s="10"/>
      <c r="J121" s="10"/>
      <c r="K121" s="11"/>
    </row>
    <row r="122" spans="1:11" s="9" customFormat="1" ht="30.9" x14ac:dyDescent="0.35">
      <c r="A122" s="104" t="s">
        <v>538</v>
      </c>
      <c r="B122" s="15" t="s">
        <v>119</v>
      </c>
      <c r="C122" s="16" t="s">
        <v>71</v>
      </c>
      <c r="D122" s="15" t="s">
        <v>55</v>
      </c>
      <c r="E122" s="52">
        <v>9</v>
      </c>
      <c r="F122" s="10"/>
      <c r="G122" s="10"/>
      <c r="H122" s="10"/>
      <c r="I122" s="10"/>
      <c r="J122" s="10"/>
      <c r="K122" s="11"/>
    </row>
    <row r="123" spans="1:11" s="9" customFormat="1" ht="30.9" x14ac:dyDescent="0.35">
      <c r="A123" s="104" t="s">
        <v>539</v>
      </c>
      <c r="B123" s="15" t="s">
        <v>120</v>
      </c>
      <c r="C123" s="16" t="s">
        <v>73</v>
      </c>
      <c r="D123" s="15" t="s">
        <v>55</v>
      </c>
      <c r="E123" s="52">
        <v>41</v>
      </c>
      <c r="F123" s="10"/>
      <c r="G123" s="10"/>
      <c r="H123" s="10"/>
      <c r="I123" s="10"/>
      <c r="J123" s="10"/>
      <c r="K123" s="11"/>
    </row>
    <row r="124" spans="1:11" s="9" customFormat="1" ht="23.15" x14ac:dyDescent="0.35">
      <c r="A124" s="12">
        <v>2.6</v>
      </c>
      <c r="B124" s="13" t="s">
        <v>247</v>
      </c>
      <c r="C124" s="13" t="s">
        <v>248</v>
      </c>
      <c r="D124" s="14" t="s">
        <v>124</v>
      </c>
      <c r="E124" s="57">
        <v>140</v>
      </c>
      <c r="F124" s="10"/>
      <c r="G124" s="10"/>
      <c r="H124" s="10"/>
      <c r="I124" s="10"/>
      <c r="J124" s="10"/>
      <c r="K124" s="11"/>
    </row>
    <row r="125" spans="1:11" s="9" customFormat="1" ht="14.15" x14ac:dyDescent="0.35">
      <c r="A125" s="104" t="s">
        <v>481</v>
      </c>
      <c r="B125" s="15" t="s">
        <v>249</v>
      </c>
      <c r="C125" s="16" t="s">
        <v>181</v>
      </c>
      <c r="D125" s="15" t="s">
        <v>124</v>
      </c>
      <c r="E125" s="52">
        <v>140</v>
      </c>
      <c r="F125" s="10"/>
      <c r="G125" s="10"/>
      <c r="H125" s="10"/>
      <c r="I125" s="10"/>
      <c r="J125" s="10"/>
      <c r="K125" s="11"/>
    </row>
    <row r="126" spans="1:11" s="9" customFormat="1" ht="14.15" x14ac:dyDescent="0.35">
      <c r="A126" s="104" t="s">
        <v>482</v>
      </c>
      <c r="B126" s="15" t="s">
        <v>250</v>
      </c>
      <c r="C126" s="16" t="s">
        <v>184</v>
      </c>
      <c r="D126" s="15" t="s">
        <v>124</v>
      </c>
      <c r="E126" s="52">
        <v>140</v>
      </c>
      <c r="F126" s="10"/>
      <c r="G126" s="10"/>
      <c r="H126" s="10"/>
      <c r="I126" s="10"/>
      <c r="J126" s="10"/>
      <c r="K126" s="11"/>
    </row>
    <row r="127" spans="1:11" s="9" customFormat="1" ht="20.6" x14ac:dyDescent="0.35">
      <c r="A127" s="104" t="s">
        <v>483</v>
      </c>
      <c r="B127" s="15" t="s">
        <v>251</v>
      </c>
      <c r="C127" s="16" t="s">
        <v>187</v>
      </c>
      <c r="D127" s="15" t="s">
        <v>127</v>
      </c>
      <c r="E127" s="52">
        <v>1.4</v>
      </c>
      <c r="F127" s="10"/>
      <c r="G127" s="10"/>
      <c r="H127" s="10"/>
      <c r="I127" s="10"/>
      <c r="J127" s="10"/>
      <c r="K127" s="11"/>
    </row>
    <row r="128" spans="1:11" s="9" customFormat="1" ht="20.6" x14ac:dyDescent="0.35">
      <c r="A128" s="104" t="s">
        <v>484</v>
      </c>
      <c r="B128" s="15" t="s">
        <v>252</v>
      </c>
      <c r="C128" s="16" t="s">
        <v>190</v>
      </c>
      <c r="D128" s="15" t="s">
        <v>127</v>
      </c>
      <c r="E128" s="52">
        <v>1.4</v>
      </c>
      <c r="F128" s="10"/>
      <c r="G128" s="10"/>
      <c r="H128" s="10"/>
      <c r="I128" s="10"/>
      <c r="J128" s="10"/>
      <c r="K128" s="11"/>
    </row>
    <row r="129" spans="1:11" s="9" customFormat="1" ht="30.9" x14ac:dyDescent="0.35">
      <c r="A129" s="104" t="s">
        <v>485</v>
      </c>
      <c r="B129" s="15" t="s">
        <v>253</v>
      </c>
      <c r="C129" s="16" t="s">
        <v>131</v>
      </c>
      <c r="D129" s="15" t="s">
        <v>132</v>
      </c>
      <c r="E129" s="52">
        <v>108.8</v>
      </c>
      <c r="F129" s="10"/>
      <c r="G129" s="10"/>
      <c r="H129" s="10"/>
      <c r="I129" s="10"/>
      <c r="J129" s="10"/>
      <c r="K129" s="11"/>
    </row>
    <row r="130" spans="1:11" s="9" customFormat="1" ht="14.15" x14ac:dyDescent="0.35">
      <c r="A130" s="12">
        <v>2.7</v>
      </c>
      <c r="B130" s="13" t="s">
        <v>254</v>
      </c>
      <c r="C130" s="13" t="s">
        <v>194</v>
      </c>
      <c r="D130" s="14" t="s">
        <v>78</v>
      </c>
      <c r="E130" s="57">
        <v>21.53</v>
      </c>
      <c r="F130" s="10"/>
      <c r="G130" s="10"/>
      <c r="H130" s="10"/>
      <c r="I130" s="10"/>
      <c r="J130" s="10"/>
      <c r="K130" s="11"/>
    </row>
    <row r="131" spans="1:11" s="9" customFormat="1" ht="20.6" x14ac:dyDescent="0.35">
      <c r="A131" s="104" t="s">
        <v>540</v>
      </c>
      <c r="B131" s="15" t="s">
        <v>255</v>
      </c>
      <c r="C131" s="16" t="s">
        <v>196</v>
      </c>
      <c r="D131" s="15" t="s">
        <v>78</v>
      </c>
      <c r="E131" s="52">
        <v>21.096</v>
      </c>
      <c r="F131" s="10"/>
      <c r="G131" s="10"/>
      <c r="H131" s="10"/>
      <c r="I131" s="10"/>
      <c r="J131" s="10"/>
      <c r="K131" s="11"/>
    </row>
    <row r="132" spans="1:11" s="9" customFormat="1" ht="20.6" x14ac:dyDescent="0.35">
      <c r="A132" s="104" t="s">
        <v>541</v>
      </c>
      <c r="B132" s="15" t="s">
        <v>256</v>
      </c>
      <c r="C132" s="16" t="s">
        <v>198</v>
      </c>
      <c r="D132" s="15" t="s">
        <v>78</v>
      </c>
      <c r="E132" s="52">
        <v>21.73</v>
      </c>
      <c r="F132" s="10"/>
      <c r="G132" s="10"/>
      <c r="H132" s="10"/>
      <c r="I132" s="10"/>
      <c r="J132" s="10"/>
      <c r="K132" s="11"/>
    </row>
    <row r="133" spans="1:11" s="9" customFormat="1" ht="20.6" x14ac:dyDescent="0.35">
      <c r="A133" s="104" t="s">
        <v>542</v>
      </c>
      <c r="B133" s="15" t="s">
        <v>257</v>
      </c>
      <c r="C133" s="16" t="s">
        <v>200</v>
      </c>
      <c r="D133" s="15" t="s">
        <v>78</v>
      </c>
      <c r="E133" s="52">
        <v>0.434</v>
      </c>
      <c r="F133" s="10"/>
      <c r="G133" s="10"/>
      <c r="H133" s="10"/>
      <c r="I133" s="10"/>
      <c r="J133" s="10"/>
      <c r="K133" s="11"/>
    </row>
    <row r="134" spans="1:11" s="9" customFormat="1" ht="41.15" x14ac:dyDescent="0.35">
      <c r="A134" s="104" t="s">
        <v>543</v>
      </c>
      <c r="B134" s="15" t="s">
        <v>258</v>
      </c>
      <c r="C134" s="16" t="s">
        <v>259</v>
      </c>
      <c r="D134" s="15" t="s">
        <v>172</v>
      </c>
      <c r="E134" s="52">
        <v>14</v>
      </c>
      <c r="F134" s="10"/>
      <c r="G134" s="10"/>
      <c r="H134" s="10"/>
      <c r="I134" s="10"/>
      <c r="J134" s="10"/>
      <c r="K134" s="11"/>
    </row>
    <row r="135" spans="1:11" s="9" customFormat="1" ht="14.15" x14ac:dyDescent="0.35">
      <c r="A135" s="104" t="s">
        <v>544</v>
      </c>
      <c r="B135" s="15" t="s">
        <v>260</v>
      </c>
      <c r="C135" s="16" t="s">
        <v>204</v>
      </c>
      <c r="D135" s="15" t="s">
        <v>127</v>
      </c>
      <c r="E135" s="52">
        <v>3.516</v>
      </c>
      <c r="F135" s="10"/>
      <c r="G135" s="10"/>
      <c r="H135" s="10"/>
      <c r="I135" s="10"/>
      <c r="J135" s="10"/>
      <c r="K135" s="11"/>
    </row>
    <row r="136" spans="1:11" s="9" customFormat="1" ht="14.15" x14ac:dyDescent="0.35">
      <c r="A136" s="104" t="s">
        <v>545</v>
      </c>
      <c r="B136" s="15" t="s">
        <v>261</v>
      </c>
      <c r="C136" s="16" t="s">
        <v>206</v>
      </c>
      <c r="D136" s="15" t="s">
        <v>7</v>
      </c>
      <c r="E136" s="52">
        <v>1.56</v>
      </c>
      <c r="F136" s="10"/>
      <c r="G136" s="10"/>
      <c r="H136" s="10"/>
      <c r="I136" s="10"/>
      <c r="J136" s="10"/>
      <c r="K136" s="11"/>
    </row>
    <row r="137" spans="1:11" s="9" customFormat="1" ht="20.6" x14ac:dyDescent="0.35">
      <c r="A137" s="104" t="s">
        <v>546</v>
      </c>
      <c r="B137" s="15" t="s">
        <v>262</v>
      </c>
      <c r="C137" s="16" t="s">
        <v>208</v>
      </c>
      <c r="D137" s="15" t="s">
        <v>79</v>
      </c>
      <c r="E137" s="52">
        <v>2.8</v>
      </c>
      <c r="F137" s="10"/>
      <c r="G137" s="10"/>
      <c r="H137" s="10"/>
      <c r="I137" s="10"/>
      <c r="J137" s="10"/>
      <c r="K137" s="11"/>
    </row>
    <row r="138" spans="1:11" s="9" customFormat="1" ht="14.15" x14ac:dyDescent="0.35">
      <c r="A138" s="73" t="s">
        <v>455</v>
      </c>
      <c r="B138" s="73"/>
      <c r="C138" s="73"/>
      <c r="D138" s="73"/>
      <c r="E138" s="73"/>
      <c r="F138" s="10"/>
      <c r="G138" s="10"/>
      <c r="H138" s="10"/>
      <c r="I138" s="10"/>
      <c r="J138" s="10"/>
      <c r="K138" s="11" t="s">
        <v>263</v>
      </c>
    </row>
    <row r="139" spans="1:11" s="9" customFormat="1" ht="14.15" x14ac:dyDescent="0.35">
      <c r="A139" s="12">
        <v>3.1</v>
      </c>
      <c r="B139" s="13" t="s">
        <v>264</v>
      </c>
      <c r="C139" s="13" t="s">
        <v>265</v>
      </c>
      <c r="D139" s="14" t="s">
        <v>10</v>
      </c>
      <c r="E139" s="57">
        <v>1565</v>
      </c>
      <c r="F139" s="10"/>
      <c r="G139" s="10"/>
      <c r="H139" s="10"/>
      <c r="I139" s="10"/>
      <c r="J139" s="10"/>
      <c r="K139" s="11"/>
    </row>
    <row r="140" spans="1:11" s="9" customFormat="1" ht="14.15" x14ac:dyDescent="0.35">
      <c r="A140" s="104" t="s">
        <v>125</v>
      </c>
      <c r="B140" s="15" t="s">
        <v>266</v>
      </c>
      <c r="C140" s="16" t="s">
        <v>267</v>
      </c>
      <c r="D140" s="15" t="s">
        <v>268</v>
      </c>
      <c r="E140" s="52">
        <v>0.09</v>
      </c>
      <c r="F140" s="10"/>
      <c r="G140" s="10"/>
      <c r="H140" s="10"/>
      <c r="I140" s="10"/>
      <c r="J140" s="10"/>
      <c r="K140" s="11"/>
    </row>
    <row r="141" spans="1:11" s="9" customFormat="1" ht="20.6" x14ac:dyDescent="0.35">
      <c r="A141" s="104" t="s">
        <v>128</v>
      </c>
      <c r="B141" s="15" t="s">
        <v>269</v>
      </c>
      <c r="C141" s="16" t="s">
        <v>270</v>
      </c>
      <c r="D141" s="15" t="s">
        <v>10</v>
      </c>
      <c r="E141" s="52">
        <v>9</v>
      </c>
      <c r="F141" s="10"/>
      <c r="G141" s="10"/>
      <c r="H141" s="10"/>
      <c r="I141" s="10"/>
      <c r="J141" s="10"/>
      <c r="K141" s="11"/>
    </row>
    <row r="142" spans="1:11" s="9" customFormat="1" ht="20.6" x14ac:dyDescent="0.35">
      <c r="A142" s="104" t="s">
        <v>130</v>
      </c>
      <c r="B142" s="15" t="s">
        <v>271</v>
      </c>
      <c r="C142" s="16" t="s">
        <v>272</v>
      </c>
      <c r="D142" s="15" t="s">
        <v>268</v>
      </c>
      <c r="E142" s="52">
        <v>0.19500000000000001</v>
      </c>
      <c r="F142" s="10"/>
      <c r="G142" s="10"/>
      <c r="H142" s="10"/>
      <c r="I142" s="10"/>
      <c r="J142" s="10"/>
      <c r="K142" s="11"/>
    </row>
    <row r="143" spans="1:11" s="9" customFormat="1" ht="20.6" x14ac:dyDescent="0.35">
      <c r="A143" s="104" t="s">
        <v>486</v>
      </c>
      <c r="B143" s="15" t="s">
        <v>273</v>
      </c>
      <c r="C143" s="16" t="s">
        <v>274</v>
      </c>
      <c r="D143" s="15" t="s">
        <v>10</v>
      </c>
      <c r="E143" s="52">
        <v>19.5</v>
      </c>
      <c r="F143" s="10"/>
      <c r="G143" s="10"/>
      <c r="H143" s="10"/>
      <c r="I143" s="10"/>
      <c r="J143" s="10"/>
      <c r="K143" s="11"/>
    </row>
    <row r="144" spans="1:11" s="9" customFormat="1" ht="20.6" x14ac:dyDescent="0.35">
      <c r="A144" s="104" t="s">
        <v>487</v>
      </c>
      <c r="B144" s="15" t="s">
        <v>275</v>
      </c>
      <c r="C144" s="16" t="s">
        <v>276</v>
      </c>
      <c r="D144" s="15" t="s">
        <v>77</v>
      </c>
      <c r="E144" s="52">
        <v>0.24</v>
      </c>
      <c r="F144" s="10"/>
      <c r="G144" s="10"/>
      <c r="H144" s="10"/>
      <c r="I144" s="10"/>
      <c r="J144" s="10"/>
      <c r="K144" s="11"/>
    </row>
    <row r="145" spans="1:11" s="9" customFormat="1" ht="20.6" x14ac:dyDescent="0.35">
      <c r="A145" s="104" t="s">
        <v>488</v>
      </c>
      <c r="B145" s="15" t="s">
        <v>277</v>
      </c>
      <c r="C145" s="16" t="s">
        <v>278</v>
      </c>
      <c r="D145" s="15" t="s">
        <v>7</v>
      </c>
      <c r="E145" s="52">
        <v>0.89</v>
      </c>
      <c r="F145" s="10"/>
      <c r="G145" s="10"/>
      <c r="H145" s="10"/>
      <c r="I145" s="10"/>
      <c r="J145" s="10"/>
      <c r="K145" s="11"/>
    </row>
    <row r="146" spans="1:11" s="9" customFormat="1" ht="20.6" x14ac:dyDescent="0.35">
      <c r="A146" s="104" t="s">
        <v>489</v>
      </c>
      <c r="B146" s="15" t="s">
        <v>279</v>
      </c>
      <c r="C146" s="16" t="s">
        <v>280</v>
      </c>
      <c r="D146" s="15" t="s">
        <v>18</v>
      </c>
      <c r="E146" s="52">
        <v>132</v>
      </c>
      <c r="F146" s="10"/>
      <c r="G146" s="10"/>
      <c r="H146" s="10"/>
      <c r="I146" s="10"/>
      <c r="J146" s="10"/>
      <c r="K146" s="11"/>
    </row>
    <row r="147" spans="1:11" s="9" customFormat="1" ht="14.15" x14ac:dyDescent="0.35">
      <c r="A147" s="104" t="s">
        <v>490</v>
      </c>
      <c r="B147" s="15" t="s">
        <v>281</v>
      </c>
      <c r="C147" s="16" t="s">
        <v>282</v>
      </c>
      <c r="D147" s="15" t="s">
        <v>18</v>
      </c>
      <c r="E147" s="52">
        <v>2</v>
      </c>
      <c r="F147" s="10"/>
      <c r="G147" s="10"/>
      <c r="H147" s="10"/>
      <c r="I147" s="10"/>
      <c r="J147" s="10"/>
      <c r="K147" s="11"/>
    </row>
    <row r="148" spans="1:11" s="9" customFormat="1" ht="14.15" x14ac:dyDescent="0.35">
      <c r="A148" s="104" t="s">
        <v>491</v>
      </c>
      <c r="B148" s="15" t="s">
        <v>283</v>
      </c>
      <c r="C148" s="16" t="s">
        <v>284</v>
      </c>
      <c r="D148" s="15" t="s">
        <v>18</v>
      </c>
      <c r="E148" s="52">
        <v>132</v>
      </c>
      <c r="F148" s="10"/>
      <c r="G148" s="10"/>
      <c r="H148" s="10"/>
      <c r="I148" s="10"/>
      <c r="J148" s="10"/>
      <c r="K148" s="11"/>
    </row>
    <row r="149" spans="1:11" s="9" customFormat="1" ht="14.15" x14ac:dyDescent="0.35">
      <c r="A149" s="104" t="s">
        <v>492</v>
      </c>
      <c r="B149" s="15" t="s">
        <v>285</v>
      </c>
      <c r="C149" s="16" t="s">
        <v>286</v>
      </c>
      <c r="D149" s="15" t="s">
        <v>18</v>
      </c>
      <c r="E149" s="52">
        <v>2</v>
      </c>
      <c r="F149" s="10"/>
      <c r="G149" s="10"/>
      <c r="H149" s="10"/>
      <c r="I149" s="10"/>
      <c r="J149" s="10"/>
      <c r="K149" s="11"/>
    </row>
    <row r="150" spans="1:11" s="9" customFormat="1" ht="20.6" x14ac:dyDescent="0.35">
      <c r="A150" s="104" t="s">
        <v>493</v>
      </c>
      <c r="B150" s="15" t="s">
        <v>287</v>
      </c>
      <c r="C150" s="16" t="s">
        <v>288</v>
      </c>
      <c r="D150" s="15" t="s">
        <v>18</v>
      </c>
      <c r="E150" s="52">
        <v>20</v>
      </c>
      <c r="F150" s="10"/>
      <c r="G150" s="10"/>
      <c r="H150" s="10"/>
      <c r="I150" s="10"/>
      <c r="J150" s="10"/>
      <c r="K150" s="11"/>
    </row>
    <row r="151" spans="1:11" s="9" customFormat="1" ht="20.6" x14ac:dyDescent="0.35">
      <c r="A151" s="104" t="s">
        <v>494</v>
      </c>
      <c r="B151" s="15" t="s">
        <v>289</v>
      </c>
      <c r="C151" s="16" t="s">
        <v>290</v>
      </c>
      <c r="D151" s="15" t="s">
        <v>18</v>
      </c>
      <c r="E151" s="52">
        <v>180</v>
      </c>
      <c r="F151" s="10"/>
      <c r="G151" s="10"/>
      <c r="H151" s="10"/>
      <c r="I151" s="10"/>
      <c r="J151" s="10"/>
      <c r="K151" s="11"/>
    </row>
    <row r="152" spans="1:11" s="9" customFormat="1" ht="20.6" x14ac:dyDescent="0.35">
      <c r="A152" s="104" t="s">
        <v>495</v>
      </c>
      <c r="B152" s="15" t="s">
        <v>291</v>
      </c>
      <c r="C152" s="16" t="s">
        <v>292</v>
      </c>
      <c r="D152" s="15" t="s">
        <v>18</v>
      </c>
      <c r="E152" s="52">
        <v>176</v>
      </c>
      <c r="F152" s="10"/>
      <c r="G152" s="10"/>
      <c r="H152" s="10"/>
      <c r="I152" s="10"/>
      <c r="J152" s="10"/>
      <c r="K152" s="11"/>
    </row>
    <row r="153" spans="1:11" s="9" customFormat="1" ht="20.6" x14ac:dyDescent="0.35">
      <c r="A153" s="104" t="s">
        <v>496</v>
      </c>
      <c r="B153" s="15" t="s">
        <v>293</v>
      </c>
      <c r="C153" s="16" t="s">
        <v>294</v>
      </c>
      <c r="D153" s="15" t="s">
        <v>77</v>
      </c>
      <c r="E153" s="52">
        <v>0.11</v>
      </c>
      <c r="F153" s="10"/>
      <c r="G153" s="10"/>
      <c r="H153" s="10"/>
      <c r="I153" s="10"/>
      <c r="J153" s="10"/>
      <c r="K153" s="11"/>
    </row>
    <row r="154" spans="1:11" s="9" customFormat="1" ht="20.6" x14ac:dyDescent="0.35">
      <c r="A154" s="104" t="s">
        <v>497</v>
      </c>
      <c r="B154" s="15" t="s">
        <v>295</v>
      </c>
      <c r="C154" s="16" t="s">
        <v>296</v>
      </c>
      <c r="D154" s="15" t="s">
        <v>7</v>
      </c>
      <c r="E154" s="52">
        <v>1.8699999999999999E-3</v>
      </c>
      <c r="F154" s="10"/>
      <c r="G154" s="10"/>
      <c r="H154" s="10"/>
      <c r="I154" s="10"/>
      <c r="J154" s="10"/>
      <c r="K154" s="11"/>
    </row>
    <row r="155" spans="1:11" s="9" customFormat="1" ht="14.15" x14ac:dyDescent="0.35">
      <c r="A155" s="104" t="s">
        <v>498</v>
      </c>
      <c r="B155" s="15" t="s">
        <v>297</v>
      </c>
      <c r="C155" s="16" t="s">
        <v>298</v>
      </c>
      <c r="D155" s="15" t="s">
        <v>77</v>
      </c>
      <c r="E155" s="52">
        <v>0.11</v>
      </c>
      <c r="F155" s="10"/>
      <c r="G155" s="10"/>
      <c r="H155" s="10"/>
      <c r="I155" s="10"/>
      <c r="J155" s="10"/>
      <c r="K155" s="11"/>
    </row>
    <row r="156" spans="1:11" s="9" customFormat="1" ht="14.15" x14ac:dyDescent="0.35">
      <c r="A156" s="104" t="s">
        <v>499</v>
      </c>
      <c r="B156" s="15" t="s">
        <v>299</v>
      </c>
      <c r="C156" s="16" t="s">
        <v>300</v>
      </c>
      <c r="D156" s="15" t="s">
        <v>160</v>
      </c>
      <c r="E156" s="52">
        <v>1.0999999999999999E-2</v>
      </c>
      <c r="F156" s="10"/>
      <c r="G156" s="10"/>
      <c r="H156" s="10"/>
      <c r="I156" s="10"/>
      <c r="J156" s="10"/>
      <c r="K156" s="11"/>
    </row>
    <row r="157" spans="1:11" s="9" customFormat="1" ht="14.15" x14ac:dyDescent="0.35">
      <c r="A157" s="104" t="s">
        <v>500</v>
      </c>
      <c r="B157" s="15" t="s">
        <v>301</v>
      </c>
      <c r="C157" s="16" t="s">
        <v>302</v>
      </c>
      <c r="D157" s="15" t="s">
        <v>7</v>
      </c>
      <c r="E157" s="52">
        <v>1.5399999999999999E-3</v>
      </c>
      <c r="F157" s="10"/>
      <c r="G157" s="10"/>
      <c r="H157" s="10"/>
      <c r="I157" s="10"/>
      <c r="J157" s="10"/>
      <c r="K157" s="11"/>
    </row>
    <row r="158" spans="1:11" s="9" customFormat="1" ht="14.15" x14ac:dyDescent="0.35">
      <c r="A158" s="104" t="s">
        <v>501</v>
      </c>
      <c r="B158" s="15" t="s">
        <v>303</v>
      </c>
      <c r="C158" s="16" t="s">
        <v>304</v>
      </c>
      <c r="D158" s="15" t="s">
        <v>160</v>
      </c>
      <c r="E158" s="52">
        <v>1.0999999999999999E-2</v>
      </c>
      <c r="F158" s="10"/>
      <c r="G158" s="10"/>
      <c r="H158" s="10"/>
      <c r="I158" s="10"/>
      <c r="J158" s="10"/>
      <c r="K158" s="11"/>
    </row>
    <row r="159" spans="1:11" s="9" customFormat="1" ht="20.6" x14ac:dyDescent="0.35">
      <c r="A159" s="104" t="s">
        <v>502</v>
      </c>
      <c r="B159" s="15" t="s">
        <v>305</v>
      </c>
      <c r="C159" s="16" t="s">
        <v>306</v>
      </c>
      <c r="D159" s="15" t="s">
        <v>268</v>
      </c>
      <c r="E159" s="52">
        <v>15.365</v>
      </c>
      <c r="F159" s="10"/>
      <c r="G159" s="10"/>
      <c r="H159" s="10"/>
      <c r="I159" s="10"/>
      <c r="J159" s="10"/>
      <c r="K159" s="11"/>
    </row>
    <row r="160" spans="1:11" s="9" customFormat="1" ht="20.6" x14ac:dyDescent="0.35">
      <c r="A160" s="104" t="s">
        <v>503</v>
      </c>
      <c r="B160" s="15" t="s">
        <v>307</v>
      </c>
      <c r="C160" s="16" t="s">
        <v>308</v>
      </c>
      <c r="D160" s="15" t="s">
        <v>268</v>
      </c>
      <c r="E160" s="52">
        <v>0.28499999999999998</v>
      </c>
      <c r="F160" s="10"/>
      <c r="G160" s="10"/>
      <c r="H160" s="10"/>
      <c r="I160" s="10"/>
      <c r="J160" s="10"/>
      <c r="K160" s="11"/>
    </row>
    <row r="161" spans="1:11" s="9" customFormat="1" ht="30.9" x14ac:dyDescent="0.35">
      <c r="A161" s="104" t="s">
        <v>504</v>
      </c>
      <c r="B161" s="15" t="s">
        <v>309</v>
      </c>
      <c r="C161" s="16" t="s">
        <v>310</v>
      </c>
      <c r="D161" s="15" t="s">
        <v>311</v>
      </c>
      <c r="E161" s="52">
        <v>0.02</v>
      </c>
      <c r="F161" s="10"/>
      <c r="G161" s="10"/>
      <c r="H161" s="10"/>
      <c r="I161" s="10"/>
      <c r="J161" s="10"/>
      <c r="K161" s="11"/>
    </row>
    <row r="162" spans="1:11" s="9" customFormat="1" ht="30.9" x14ac:dyDescent="0.35">
      <c r="A162" s="104" t="s">
        <v>505</v>
      </c>
      <c r="B162" s="15" t="s">
        <v>312</v>
      </c>
      <c r="C162" s="16" t="s">
        <v>313</v>
      </c>
      <c r="D162" s="15" t="s">
        <v>311</v>
      </c>
      <c r="E162" s="52">
        <v>8.5000000000000006E-2</v>
      </c>
      <c r="F162" s="10"/>
      <c r="G162" s="10"/>
      <c r="H162" s="10"/>
      <c r="I162" s="10"/>
      <c r="J162" s="10"/>
      <c r="K162" s="11"/>
    </row>
    <row r="163" spans="1:11" s="9" customFormat="1" ht="30.9" x14ac:dyDescent="0.35">
      <c r="A163" s="104" t="s">
        <v>506</v>
      </c>
      <c r="B163" s="15" t="s">
        <v>314</v>
      </c>
      <c r="C163" s="16" t="s">
        <v>315</v>
      </c>
      <c r="D163" s="15" t="s">
        <v>311</v>
      </c>
      <c r="E163" s="52">
        <v>0.18</v>
      </c>
      <c r="F163" s="10"/>
      <c r="G163" s="10"/>
      <c r="H163" s="10"/>
      <c r="I163" s="10"/>
      <c r="J163" s="10"/>
      <c r="K163" s="11"/>
    </row>
    <row r="164" spans="1:11" s="9" customFormat="1" ht="30.9" x14ac:dyDescent="0.35">
      <c r="A164" s="104" t="s">
        <v>507</v>
      </c>
      <c r="B164" s="15" t="s">
        <v>316</v>
      </c>
      <c r="C164" s="16" t="s">
        <v>317</v>
      </c>
      <c r="D164" s="15" t="s">
        <v>311</v>
      </c>
      <c r="E164" s="52">
        <v>0.29499999999999998</v>
      </c>
      <c r="F164" s="10"/>
      <c r="G164" s="10"/>
      <c r="H164" s="10"/>
      <c r="I164" s="10"/>
      <c r="J164" s="10"/>
      <c r="K164" s="11"/>
    </row>
    <row r="165" spans="1:11" s="9" customFormat="1" ht="30.9" x14ac:dyDescent="0.35">
      <c r="A165" s="104" t="s">
        <v>508</v>
      </c>
      <c r="B165" s="15" t="s">
        <v>318</v>
      </c>
      <c r="C165" s="16" t="s">
        <v>319</v>
      </c>
      <c r="D165" s="15" t="s">
        <v>311</v>
      </c>
      <c r="E165" s="52">
        <v>0.47</v>
      </c>
      <c r="F165" s="10"/>
      <c r="G165" s="10"/>
      <c r="H165" s="10"/>
      <c r="I165" s="10"/>
      <c r="J165" s="10"/>
      <c r="K165" s="11"/>
    </row>
    <row r="166" spans="1:11" s="9" customFormat="1" ht="30.9" x14ac:dyDescent="0.35">
      <c r="A166" s="104" t="s">
        <v>509</v>
      </c>
      <c r="B166" s="15" t="s">
        <v>320</v>
      </c>
      <c r="C166" s="16" t="s">
        <v>321</v>
      </c>
      <c r="D166" s="15" t="s">
        <v>311</v>
      </c>
      <c r="E166" s="52">
        <v>0.25</v>
      </c>
      <c r="F166" s="10"/>
      <c r="G166" s="10"/>
      <c r="H166" s="10"/>
      <c r="I166" s="10"/>
      <c r="J166" s="10"/>
      <c r="K166" s="11"/>
    </row>
    <row r="167" spans="1:11" s="9" customFormat="1" ht="30.9" x14ac:dyDescent="0.35">
      <c r="A167" s="104" t="s">
        <v>510</v>
      </c>
      <c r="B167" s="15" t="s">
        <v>322</v>
      </c>
      <c r="C167" s="16" t="s">
        <v>323</v>
      </c>
      <c r="D167" s="15" t="s">
        <v>311</v>
      </c>
      <c r="E167" s="52">
        <v>0.26500000000000001</v>
      </c>
      <c r="F167" s="10"/>
      <c r="G167" s="10"/>
      <c r="H167" s="10"/>
      <c r="I167" s="10"/>
      <c r="J167" s="10"/>
      <c r="K167" s="11"/>
    </row>
    <row r="168" spans="1:11" s="9" customFormat="1" ht="14.15" x14ac:dyDescent="0.35">
      <c r="A168" s="12">
        <v>3.2</v>
      </c>
      <c r="B168" s="13" t="s">
        <v>550</v>
      </c>
      <c r="C168" s="13" t="s">
        <v>324</v>
      </c>
      <c r="D168" s="14" t="s">
        <v>18</v>
      </c>
      <c r="E168" s="57">
        <v>1</v>
      </c>
      <c r="F168" s="10"/>
      <c r="G168" s="10"/>
      <c r="H168" s="10"/>
      <c r="I168" s="10"/>
      <c r="J168" s="10"/>
      <c r="K168" s="11"/>
    </row>
    <row r="169" spans="1:11" s="9" customFormat="1" ht="14.15" x14ac:dyDescent="0.35">
      <c r="A169" s="104" t="s">
        <v>134</v>
      </c>
      <c r="B169" s="15" t="s">
        <v>325</v>
      </c>
      <c r="C169" s="16" t="s">
        <v>326</v>
      </c>
      <c r="D169" s="15" t="s">
        <v>327</v>
      </c>
      <c r="E169" s="52">
        <v>1</v>
      </c>
      <c r="F169" s="10"/>
      <c r="G169" s="10"/>
      <c r="H169" s="10"/>
      <c r="I169" s="10"/>
      <c r="J169" s="10"/>
      <c r="K169" s="11"/>
    </row>
    <row r="170" spans="1:11" s="9" customFormat="1" ht="20.6" x14ac:dyDescent="0.35">
      <c r="A170" s="104" t="s">
        <v>135</v>
      </c>
      <c r="B170" s="15" t="s">
        <v>330</v>
      </c>
      <c r="C170" s="16" t="s">
        <v>306</v>
      </c>
      <c r="D170" s="15" t="s">
        <v>268</v>
      </c>
      <c r="E170" s="52">
        <v>6.3529999999999998</v>
      </c>
      <c r="F170" s="10"/>
      <c r="G170" s="10"/>
      <c r="H170" s="10"/>
      <c r="I170" s="10"/>
      <c r="J170" s="10"/>
      <c r="K170" s="11"/>
    </row>
    <row r="171" spans="1:11" s="9" customFormat="1" ht="14.15" x14ac:dyDescent="0.35">
      <c r="A171" s="104" t="s">
        <v>136</v>
      </c>
      <c r="B171" s="15" t="s">
        <v>331</v>
      </c>
      <c r="C171" s="16" t="s">
        <v>332</v>
      </c>
      <c r="D171" s="15" t="s">
        <v>10</v>
      </c>
      <c r="E171" s="52">
        <v>141.4</v>
      </c>
      <c r="F171" s="10"/>
      <c r="G171" s="10"/>
      <c r="H171" s="10"/>
      <c r="I171" s="10"/>
      <c r="J171" s="10"/>
      <c r="K171" s="11"/>
    </row>
    <row r="172" spans="1:11" s="9" customFormat="1" ht="14.15" x14ac:dyDescent="0.35">
      <c r="A172" s="104" t="s">
        <v>137</v>
      </c>
      <c r="B172" s="15" t="s">
        <v>333</v>
      </c>
      <c r="C172" s="16" t="s">
        <v>334</v>
      </c>
      <c r="D172" s="15" t="s">
        <v>10</v>
      </c>
      <c r="E172" s="52">
        <v>493.9</v>
      </c>
      <c r="F172" s="10"/>
      <c r="G172" s="10"/>
      <c r="H172" s="10"/>
      <c r="I172" s="10"/>
      <c r="J172" s="10"/>
      <c r="K172" s="11"/>
    </row>
    <row r="173" spans="1:11" s="9" customFormat="1" ht="20.6" x14ac:dyDescent="0.35">
      <c r="A173" s="104" t="s">
        <v>138</v>
      </c>
      <c r="B173" s="15" t="s">
        <v>335</v>
      </c>
      <c r="C173" s="16" t="s">
        <v>336</v>
      </c>
      <c r="D173" s="15" t="s">
        <v>18</v>
      </c>
      <c r="E173" s="52">
        <v>2</v>
      </c>
      <c r="F173" s="10"/>
      <c r="G173" s="10"/>
      <c r="H173" s="10"/>
      <c r="I173" s="10"/>
      <c r="J173" s="10"/>
      <c r="K173" s="11"/>
    </row>
    <row r="174" spans="1:11" s="9" customFormat="1" ht="14.15" x14ac:dyDescent="0.35">
      <c r="A174" s="104" t="s">
        <v>139</v>
      </c>
      <c r="B174" s="15" t="s">
        <v>339</v>
      </c>
      <c r="C174" s="16" t="s">
        <v>340</v>
      </c>
      <c r="D174" s="15" t="s">
        <v>18</v>
      </c>
      <c r="E174" s="52">
        <v>124</v>
      </c>
      <c r="F174" s="10"/>
      <c r="G174" s="10"/>
      <c r="H174" s="10"/>
      <c r="I174" s="10"/>
      <c r="J174" s="10"/>
      <c r="K174" s="11"/>
    </row>
    <row r="175" spans="1:11" s="9" customFormat="1" ht="14.15" x14ac:dyDescent="0.35">
      <c r="A175" s="104" t="s">
        <v>140</v>
      </c>
      <c r="B175" s="15" t="s">
        <v>341</v>
      </c>
      <c r="C175" s="16" t="s">
        <v>342</v>
      </c>
      <c r="D175" s="15" t="s">
        <v>77</v>
      </c>
      <c r="E175" s="52">
        <v>1.24</v>
      </c>
      <c r="F175" s="10"/>
      <c r="G175" s="10"/>
      <c r="H175" s="10"/>
      <c r="I175" s="10"/>
      <c r="J175" s="10"/>
      <c r="K175" s="11"/>
    </row>
    <row r="176" spans="1:11" s="9" customFormat="1" ht="14.15" x14ac:dyDescent="0.35">
      <c r="A176" s="104" t="s">
        <v>141</v>
      </c>
      <c r="B176" s="15" t="s">
        <v>343</v>
      </c>
      <c r="C176" s="16" t="s">
        <v>344</v>
      </c>
      <c r="D176" s="15" t="s">
        <v>79</v>
      </c>
      <c r="E176" s="52">
        <v>1</v>
      </c>
      <c r="F176" s="10"/>
      <c r="G176" s="10"/>
      <c r="H176" s="10"/>
      <c r="I176" s="10"/>
      <c r="J176" s="10"/>
      <c r="K176" s="11"/>
    </row>
    <row r="177" spans="1:11" s="9" customFormat="1" ht="30.9" x14ac:dyDescent="0.35">
      <c r="A177" s="104" t="s">
        <v>142</v>
      </c>
      <c r="B177" s="15" t="s">
        <v>345</v>
      </c>
      <c r="C177" s="16" t="s">
        <v>346</v>
      </c>
      <c r="D177" s="15" t="s">
        <v>10</v>
      </c>
      <c r="E177" s="52">
        <v>650</v>
      </c>
      <c r="F177" s="10"/>
      <c r="G177" s="10"/>
      <c r="H177" s="10"/>
      <c r="I177" s="10"/>
      <c r="J177" s="10"/>
      <c r="K177" s="11"/>
    </row>
    <row r="178" spans="1:11" s="9" customFormat="1" ht="20.6" x14ac:dyDescent="0.35">
      <c r="A178" s="104" t="s">
        <v>143</v>
      </c>
      <c r="B178" s="15" t="s">
        <v>347</v>
      </c>
      <c r="C178" s="16" t="s">
        <v>348</v>
      </c>
      <c r="D178" s="15" t="s">
        <v>349</v>
      </c>
      <c r="E178" s="52">
        <v>4</v>
      </c>
      <c r="F178" s="10"/>
      <c r="G178" s="10"/>
      <c r="H178" s="10"/>
      <c r="I178" s="10"/>
      <c r="J178" s="10"/>
      <c r="K178" s="11"/>
    </row>
    <row r="179" spans="1:11" s="9" customFormat="1" ht="20.6" x14ac:dyDescent="0.35">
      <c r="A179" s="104" t="s">
        <v>144</v>
      </c>
      <c r="B179" s="15" t="s">
        <v>350</v>
      </c>
      <c r="C179" s="16" t="s">
        <v>351</v>
      </c>
      <c r="D179" s="15" t="s">
        <v>18</v>
      </c>
      <c r="E179" s="52">
        <v>17</v>
      </c>
      <c r="F179" s="10"/>
      <c r="G179" s="10"/>
      <c r="H179" s="10"/>
      <c r="I179" s="10"/>
      <c r="J179" s="10"/>
      <c r="K179" s="11"/>
    </row>
    <row r="180" spans="1:11" s="9" customFormat="1" ht="20.6" x14ac:dyDescent="0.35">
      <c r="A180" s="104" t="s">
        <v>146</v>
      </c>
      <c r="B180" s="15" t="s">
        <v>352</v>
      </c>
      <c r="C180" s="16" t="s">
        <v>353</v>
      </c>
      <c r="D180" s="15" t="s">
        <v>268</v>
      </c>
      <c r="E180" s="52">
        <v>0.02</v>
      </c>
      <c r="F180" s="10"/>
      <c r="G180" s="10"/>
      <c r="H180" s="10"/>
      <c r="I180" s="10"/>
      <c r="J180" s="10"/>
      <c r="K180" s="11"/>
    </row>
    <row r="181" spans="1:11" s="9" customFormat="1" ht="20.6" x14ac:dyDescent="0.35">
      <c r="A181" s="104" t="s">
        <v>148</v>
      </c>
      <c r="B181" s="15" t="s">
        <v>354</v>
      </c>
      <c r="C181" s="16" t="s">
        <v>355</v>
      </c>
      <c r="D181" s="15" t="s">
        <v>7</v>
      </c>
      <c r="E181" s="52">
        <v>2.5119999999999999E-3</v>
      </c>
      <c r="F181" s="10"/>
      <c r="G181" s="10"/>
      <c r="H181" s="10"/>
      <c r="I181" s="10"/>
      <c r="J181" s="10"/>
      <c r="K181" s="11"/>
    </row>
    <row r="182" spans="1:11" s="9" customFormat="1" ht="20.6" x14ac:dyDescent="0.35">
      <c r="A182" s="104" t="s">
        <v>150</v>
      </c>
      <c r="B182" s="15" t="s">
        <v>356</v>
      </c>
      <c r="C182" s="16" t="s">
        <v>353</v>
      </c>
      <c r="D182" s="15" t="s">
        <v>268</v>
      </c>
      <c r="E182" s="52">
        <v>2.8799999999999999E-2</v>
      </c>
      <c r="F182" s="10"/>
      <c r="G182" s="10"/>
      <c r="H182" s="10"/>
      <c r="I182" s="10"/>
      <c r="J182" s="10"/>
      <c r="K182" s="11"/>
    </row>
    <row r="183" spans="1:11" s="9" customFormat="1" ht="20.6" x14ac:dyDescent="0.35">
      <c r="A183" s="104" t="s">
        <v>152</v>
      </c>
      <c r="B183" s="15" t="s">
        <v>357</v>
      </c>
      <c r="C183" s="16" t="s">
        <v>355</v>
      </c>
      <c r="D183" s="15" t="s">
        <v>7</v>
      </c>
      <c r="E183" s="52">
        <v>2.7130000000000001E-3</v>
      </c>
      <c r="F183" s="10"/>
      <c r="G183" s="10"/>
      <c r="H183" s="10"/>
      <c r="I183" s="10"/>
      <c r="J183" s="10"/>
      <c r="K183" s="11"/>
    </row>
    <row r="184" spans="1:11" s="9" customFormat="1" ht="14.15" x14ac:dyDescent="0.35">
      <c r="A184" s="104" t="s">
        <v>154</v>
      </c>
      <c r="B184" s="15" t="s">
        <v>358</v>
      </c>
      <c r="C184" s="16" t="s">
        <v>359</v>
      </c>
      <c r="D184" s="15" t="s">
        <v>18</v>
      </c>
      <c r="E184" s="52">
        <v>8</v>
      </c>
      <c r="F184" s="10"/>
      <c r="G184" s="10"/>
      <c r="H184" s="10"/>
      <c r="I184" s="10"/>
      <c r="J184" s="10"/>
      <c r="K184" s="11"/>
    </row>
    <row r="185" spans="1:11" s="9" customFormat="1" ht="20.6" x14ac:dyDescent="0.35">
      <c r="A185" s="104" t="s">
        <v>156</v>
      </c>
      <c r="B185" s="15" t="s">
        <v>360</v>
      </c>
      <c r="C185" s="16" t="s">
        <v>361</v>
      </c>
      <c r="D185" s="15" t="s">
        <v>268</v>
      </c>
      <c r="E185" s="52">
        <v>0.04</v>
      </c>
      <c r="F185" s="10"/>
      <c r="G185" s="10"/>
      <c r="H185" s="10"/>
      <c r="I185" s="10"/>
      <c r="J185" s="10"/>
      <c r="K185" s="11"/>
    </row>
    <row r="186" spans="1:11" s="9" customFormat="1" ht="14.15" x14ac:dyDescent="0.35">
      <c r="A186" s="104" t="s">
        <v>158</v>
      </c>
      <c r="B186" s="15" t="s">
        <v>362</v>
      </c>
      <c r="C186" s="16" t="s">
        <v>363</v>
      </c>
      <c r="D186" s="15" t="s">
        <v>311</v>
      </c>
      <c r="E186" s="52">
        <v>4.0000000000000001E-3</v>
      </c>
      <c r="F186" s="10"/>
      <c r="G186" s="10"/>
      <c r="H186" s="10"/>
      <c r="I186" s="10"/>
      <c r="J186" s="10"/>
      <c r="K186" s="11"/>
    </row>
    <row r="187" spans="1:11" s="9" customFormat="1" ht="14.15" x14ac:dyDescent="0.35">
      <c r="A187" s="104" t="s">
        <v>161</v>
      </c>
      <c r="B187" s="15" t="s">
        <v>364</v>
      </c>
      <c r="C187" s="16" t="s">
        <v>365</v>
      </c>
      <c r="D187" s="15" t="s">
        <v>77</v>
      </c>
      <c r="E187" s="52">
        <v>0.16</v>
      </c>
      <c r="F187" s="10"/>
      <c r="G187" s="10"/>
      <c r="H187" s="10"/>
      <c r="I187" s="10"/>
      <c r="J187" s="10"/>
      <c r="K187" s="11"/>
    </row>
    <row r="188" spans="1:11" s="9" customFormat="1" ht="14.15" x14ac:dyDescent="0.35">
      <c r="A188" s="104" t="s">
        <v>163</v>
      </c>
      <c r="B188" s="15" t="s">
        <v>366</v>
      </c>
      <c r="C188" s="16" t="s">
        <v>367</v>
      </c>
      <c r="D188" s="15" t="s">
        <v>132</v>
      </c>
      <c r="E188" s="52">
        <v>1</v>
      </c>
      <c r="F188" s="10"/>
      <c r="G188" s="10"/>
      <c r="H188" s="10"/>
      <c r="I188" s="10"/>
      <c r="J188" s="10"/>
      <c r="K188" s="11"/>
    </row>
    <row r="189" spans="1:11" s="9" customFormat="1" ht="14.15" x14ac:dyDescent="0.35">
      <c r="A189" s="12">
        <v>3.3</v>
      </c>
      <c r="B189" s="13" t="s">
        <v>547</v>
      </c>
      <c r="C189" s="13" t="s">
        <v>548</v>
      </c>
      <c r="D189" s="14" t="s">
        <v>18</v>
      </c>
      <c r="E189" s="57">
        <v>1</v>
      </c>
      <c r="F189" s="10"/>
      <c r="G189" s="10"/>
      <c r="H189" s="10"/>
      <c r="I189" s="10"/>
      <c r="J189" s="10"/>
      <c r="K189" s="11"/>
    </row>
    <row r="190" spans="1:11" s="9" customFormat="1" ht="14.15" x14ac:dyDescent="0.35">
      <c r="A190" s="104" t="s">
        <v>169</v>
      </c>
      <c r="B190" s="15" t="s">
        <v>328</v>
      </c>
      <c r="C190" s="16" t="s">
        <v>329</v>
      </c>
      <c r="D190" s="15" t="s">
        <v>18</v>
      </c>
      <c r="E190" s="52">
        <v>1</v>
      </c>
      <c r="F190" s="10"/>
      <c r="G190" s="10"/>
      <c r="H190" s="10"/>
      <c r="I190" s="10"/>
      <c r="J190" s="10"/>
      <c r="K190" s="11"/>
    </row>
    <row r="191" spans="1:11" s="9" customFormat="1" ht="14.15" x14ac:dyDescent="0.35">
      <c r="A191" s="12">
        <v>3.4</v>
      </c>
      <c r="B191" s="13" t="s">
        <v>549</v>
      </c>
      <c r="C191" s="13" t="s">
        <v>553</v>
      </c>
      <c r="D191" s="14" t="s">
        <v>18</v>
      </c>
      <c r="E191" s="57">
        <v>2</v>
      </c>
      <c r="F191" s="10"/>
      <c r="G191" s="10"/>
      <c r="H191" s="10"/>
      <c r="I191" s="10"/>
      <c r="J191" s="10"/>
      <c r="K191" s="11"/>
    </row>
    <row r="192" spans="1:11" s="9" customFormat="1" ht="20.6" x14ac:dyDescent="0.35">
      <c r="A192" s="104" t="s">
        <v>176</v>
      </c>
      <c r="B192" s="15" t="s">
        <v>337</v>
      </c>
      <c r="C192" s="16" t="s">
        <v>338</v>
      </c>
      <c r="D192" s="15" t="s">
        <v>18</v>
      </c>
      <c r="E192" s="52">
        <v>2</v>
      </c>
      <c r="F192" s="10"/>
      <c r="G192" s="10"/>
      <c r="H192" s="10"/>
      <c r="I192" s="10"/>
      <c r="J192" s="10"/>
      <c r="K192" s="11"/>
    </row>
    <row r="193" spans="1:12" s="9" customFormat="1" ht="14.15" x14ac:dyDescent="0.35">
      <c r="A193" s="12">
        <v>3.5</v>
      </c>
      <c r="B193" s="13" t="s">
        <v>368</v>
      </c>
      <c r="C193" s="13" t="s">
        <v>369</v>
      </c>
      <c r="D193" s="14" t="s">
        <v>18</v>
      </c>
      <c r="E193" s="57">
        <v>1</v>
      </c>
      <c r="F193" s="10"/>
      <c r="G193" s="10"/>
      <c r="H193" s="10"/>
      <c r="I193" s="10"/>
      <c r="J193" s="10"/>
      <c r="K193" s="11"/>
    </row>
    <row r="194" spans="1:12" s="9" customFormat="1" ht="20.6" x14ac:dyDescent="0.35">
      <c r="A194" s="104" t="s">
        <v>179</v>
      </c>
      <c r="B194" s="15" t="s">
        <v>370</v>
      </c>
      <c r="C194" s="16" t="s">
        <v>371</v>
      </c>
      <c r="D194" s="15" t="s">
        <v>18</v>
      </c>
      <c r="E194" s="52">
        <v>7</v>
      </c>
      <c r="F194" s="10"/>
      <c r="G194" s="10"/>
      <c r="H194" s="10"/>
      <c r="I194" s="10"/>
      <c r="J194" s="10"/>
      <c r="K194" s="11"/>
    </row>
    <row r="195" spans="1:12" s="9" customFormat="1" ht="14.15" x14ac:dyDescent="0.35">
      <c r="A195" s="104" t="s">
        <v>182</v>
      </c>
      <c r="B195" s="15" t="s">
        <v>372</v>
      </c>
      <c r="C195" s="16" t="s">
        <v>373</v>
      </c>
      <c r="D195" s="15" t="s">
        <v>374</v>
      </c>
      <c r="E195" s="52">
        <v>0.08</v>
      </c>
      <c r="F195" s="10"/>
      <c r="G195" s="10"/>
      <c r="H195" s="10"/>
      <c r="I195" s="10"/>
      <c r="J195" s="10"/>
      <c r="K195" s="11"/>
    </row>
    <row r="196" spans="1:12" s="9" customFormat="1" ht="14.15" x14ac:dyDescent="0.35">
      <c r="A196" s="104" t="s">
        <v>185</v>
      </c>
      <c r="B196" s="15" t="s">
        <v>375</v>
      </c>
      <c r="C196" s="16" t="s">
        <v>376</v>
      </c>
      <c r="D196" s="15" t="s">
        <v>18</v>
      </c>
      <c r="E196" s="52">
        <v>7</v>
      </c>
      <c r="F196" s="10"/>
      <c r="G196" s="10"/>
      <c r="H196" s="10"/>
      <c r="I196" s="10"/>
      <c r="J196" s="10"/>
      <c r="K196" s="11"/>
    </row>
    <row r="197" spans="1:12" s="9" customFormat="1" ht="41.15" x14ac:dyDescent="0.35">
      <c r="A197" s="104" t="s">
        <v>188</v>
      </c>
      <c r="B197" s="15" t="s">
        <v>377</v>
      </c>
      <c r="C197" s="16" t="s">
        <v>378</v>
      </c>
      <c r="D197" s="15" t="s">
        <v>18</v>
      </c>
      <c r="E197" s="52">
        <v>26</v>
      </c>
      <c r="F197" s="10"/>
      <c r="G197" s="10"/>
      <c r="H197" s="10"/>
      <c r="I197" s="10"/>
      <c r="J197" s="10"/>
      <c r="K197" s="11"/>
    </row>
    <row r="198" spans="1:12" s="9" customFormat="1" ht="20.6" x14ac:dyDescent="0.35">
      <c r="A198" s="104" t="s">
        <v>191</v>
      </c>
      <c r="B198" s="15" t="s">
        <v>379</v>
      </c>
      <c r="C198" s="16" t="s">
        <v>380</v>
      </c>
      <c r="D198" s="15" t="s">
        <v>18</v>
      </c>
      <c r="E198" s="52">
        <v>1</v>
      </c>
      <c r="F198" s="10"/>
      <c r="G198" s="10"/>
      <c r="H198" s="10"/>
      <c r="I198" s="10"/>
      <c r="J198" s="10"/>
      <c r="K198" s="11"/>
    </row>
    <row r="199" spans="1:12" s="9" customFormat="1" ht="20.6" x14ac:dyDescent="0.35">
      <c r="A199" s="104" t="s">
        <v>551</v>
      </c>
      <c r="B199" s="15" t="s">
        <v>381</v>
      </c>
      <c r="C199" s="16" t="s">
        <v>382</v>
      </c>
      <c r="D199" s="15" t="s">
        <v>18</v>
      </c>
      <c r="E199" s="52">
        <v>3</v>
      </c>
      <c r="F199" s="10"/>
      <c r="G199" s="10"/>
      <c r="H199" s="10"/>
      <c r="I199" s="10"/>
      <c r="J199" s="10"/>
      <c r="K199" s="11"/>
    </row>
    <row r="200" spans="1:12" s="9" customFormat="1" ht="20.6" x14ac:dyDescent="0.35">
      <c r="A200" s="104" t="s">
        <v>552</v>
      </c>
      <c r="B200" s="15" t="s">
        <v>383</v>
      </c>
      <c r="C200" s="16" t="s">
        <v>384</v>
      </c>
      <c r="D200" s="15" t="s">
        <v>18</v>
      </c>
      <c r="E200" s="52">
        <v>5</v>
      </c>
      <c r="F200" s="10"/>
      <c r="G200" s="10"/>
      <c r="H200" s="10"/>
      <c r="I200" s="10"/>
      <c r="J200" s="10"/>
      <c r="K200" s="11"/>
    </row>
    <row r="203" spans="1:12" customFormat="1" ht="14.6" x14ac:dyDescent="0.4">
      <c r="B203" s="17" t="s">
        <v>385</v>
      </c>
      <c r="C203" s="18" t="s">
        <v>386</v>
      </c>
      <c r="D203" s="19"/>
      <c r="E203" s="17" t="s">
        <v>387</v>
      </c>
    </row>
    <row r="204" spans="1:12" customFormat="1" ht="14.6" x14ac:dyDescent="0.4">
      <c r="C204" s="72" t="s">
        <v>388</v>
      </c>
      <c r="D204" s="72"/>
      <c r="E204" s="72"/>
    </row>
    <row r="205" spans="1:12" s="20" customFormat="1" ht="14.25" customHeight="1" x14ac:dyDescent="0.35">
      <c r="E205" s="54"/>
      <c r="F205" s="21"/>
      <c r="G205" s="21"/>
      <c r="H205" s="21"/>
      <c r="I205" s="21"/>
      <c r="J205" s="21"/>
      <c r="K205" s="21"/>
      <c r="L205" s="21"/>
    </row>
    <row r="206" spans="1:12" customFormat="1" ht="14.6" x14ac:dyDescent="0.4">
      <c r="B206" s="17" t="s">
        <v>389</v>
      </c>
      <c r="C206" s="18" t="s">
        <v>390</v>
      </c>
      <c r="D206" s="19"/>
      <c r="E206" s="17" t="s">
        <v>391</v>
      </c>
    </row>
    <row r="207" spans="1:12" customFormat="1" ht="14.6" x14ac:dyDescent="0.4">
      <c r="C207" s="72" t="s">
        <v>388</v>
      </c>
      <c r="D207" s="72"/>
      <c r="E207" s="72"/>
    </row>
  </sheetData>
  <mergeCells count="8">
    <mergeCell ref="A5:E5"/>
    <mergeCell ref="A7:E7"/>
    <mergeCell ref="A8:E8"/>
    <mergeCell ref="C204:E204"/>
    <mergeCell ref="C207:E207"/>
    <mergeCell ref="A12:E12"/>
    <mergeCell ref="A72:E72"/>
    <mergeCell ref="A138:E138"/>
  </mergeCells>
  <pageMargins left="0.70866141732283472" right="0.39370078740157483" top="0.74803149606299213" bottom="0.74803149606299213" header="0.31496062992125984" footer="0.31496062992125984"/>
  <pageSetup paperSize="9" scale="66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7"/>
  <sheetViews>
    <sheetView zoomScale="85" zoomScaleNormal="85" workbookViewId="0">
      <selection activeCell="B27" sqref="B27:D27"/>
    </sheetView>
  </sheetViews>
  <sheetFormatPr defaultColWidth="8.84375" defaultRowHeight="14.25" customHeight="1" x14ac:dyDescent="0.4"/>
  <cols>
    <col min="1" max="1" width="7.3828125" style="25" customWidth="1"/>
    <col min="2" max="2" width="27.53515625" customWidth="1"/>
    <col min="3" max="3" width="15.84375" customWidth="1"/>
    <col min="4" max="4" width="25.15234375" customWidth="1"/>
    <col min="5" max="5" width="10.69140625" customWidth="1"/>
    <col min="6" max="7" width="11.15234375" customWidth="1"/>
    <col min="8" max="8" width="16.69140625" customWidth="1"/>
    <col min="9" max="9" width="10.15234375" customWidth="1"/>
    <col min="10" max="10" width="15.53515625" customWidth="1"/>
    <col min="11" max="11" width="16.69140625" customWidth="1"/>
    <col min="12" max="23" width="189.15234375" style="24" hidden="1" customWidth="1"/>
    <col min="24" max="24" width="189.15234375" style="23" hidden="1" customWidth="1"/>
    <col min="25" max="25" width="68.53515625" style="23" hidden="1" customWidth="1"/>
    <col min="26" max="36" width="101.53515625" style="23" hidden="1" customWidth="1"/>
    <col min="37" max="37" width="1.69140625" customWidth="1"/>
    <col min="38" max="38" width="12.23046875" bestFit="1" customWidth="1"/>
  </cols>
  <sheetData>
    <row r="1" spans="1:36" ht="14.25" customHeight="1" x14ac:dyDescent="0.4">
      <c r="K1" s="46" t="s">
        <v>451</v>
      </c>
    </row>
    <row r="2" spans="1:36" ht="14.25" customHeight="1" x14ac:dyDescent="0.4">
      <c r="K2" s="22" t="s">
        <v>452</v>
      </c>
    </row>
    <row r="3" spans="1:36" ht="14.25" customHeight="1" x14ac:dyDescent="0.4">
      <c r="K3" s="22"/>
    </row>
    <row r="4" spans="1:36" ht="14.6" x14ac:dyDescent="0.4"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36" ht="21" customHeight="1" x14ac:dyDescent="0.4">
      <c r="A5" s="85" t="s">
        <v>425</v>
      </c>
      <c r="B5" s="86"/>
      <c r="C5" s="86"/>
      <c r="D5" s="86"/>
      <c r="E5" s="86"/>
      <c r="F5" s="86"/>
      <c r="G5" s="86"/>
      <c r="H5" s="86"/>
      <c r="I5" s="86"/>
      <c r="J5" s="86"/>
      <c r="K5" s="86"/>
    </row>
    <row r="7" spans="1:36" ht="14.6" x14ac:dyDescent="0.4">
      <c r="A7" s="87" t="s">
        <v>407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24" t="s">
        <v>1</v>
      </c>
      <c r="M7" s="24" t="s">
        <v>1</v>
      </c>
      <c r="N7" s="24" t="s">
        <v>1</v>
      </c>
      <c r="O7" s="24" t="s">
        <v>1</v>
      </c>
      <c r="P7" s="24" t="s">
        <v>1</v>
      </c>
      <c r="Q7" s="24" t="s">
        <v>1</v>
      </c>
      <c r="R7" s="24" t="s">
        <v>1</v>
      </c>
      <c r="S7" s="24" t="s">
        <v>1</v>
      </c>
      <c r="T7" s="24" t="s">
        <v>1</v>
      </c>
      <c r="U7" s="24" t="s">
        <v>1</v>
      </c>
      <c r="V7" s="24" t="s">
        <v>1</v>
      </c>
      <c r="W7" s="24" t="s">
        <v>1</v>
      </c>
    </row>
    <row r="8" spans="1:36" ht="14.6" x14ac:dyDescent="0.4">
      <c r="A8" s="88" t="s">
        <v>406</v>
      </c>
      <c r="B8" s="88"/>
      <c r="C8" s="88"/>
      <c r="D8" s="88"/>
      <c r="E8" s="88"/>
      <c r="F8" s="88"/>
      <c r="G8" s="88"/>
      <c r="H8" s="88"/>
      <c r="I8" s="88"/>
      <c r="J8" s="88"/>
      <c r="K8" s="88"/>
    </row>
    <row r="9" spans="1:36" ht="14.6" x14ac:dyDescent="0.4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</row>
    <row r="10" spans="1:36" ht="26.25" customHeight="1" x14ac:dyDescent="0.4">
      <c r="A10" s="89" t="s">
        <v>405</v>
      </c>
      <c r="B10" s="89" t="s">
        <v>404</v>
      </c>
      <c r="C10" s="89"/>
      <c r="D10" s="89"/>
      <c r="E10" s="89" t="s">
        <v>5</v>
      </c>
      <c r="F10" s="89" t="s">
        <v>6</v>
      </c>
      <c r="G10" s="81" t="s">
        <v>403</v>
      </c>
      <c r="H10" s="90" t="s">
        <v>402</v>
      </c>
      <c r="I10" s="90" t="s">
        <v>401</v>
      </c>
      <c r="J10" s="81" t="s">
        <v>400</v>
      </c>
      <c r="K10" s="81" t="s">
        <v>393</v>
      </c>
    </row>
    <row r="11" spans="1:36" ht="32.25" customHeight="1" x14ac:dyDescent="0.4">
      <c r="A11" s="89"/>
      <c r="B11" s="89"/>
      <c r="C11" s="89"/>
      <c r="D11" s="89"/>
      <c r="E11" s="89"/>
      <c r="F11" s="89"/>
      <c r="G11" s="82"/>
      <c r="H11" s="91"/>
      <c r="I11" s="91"/>
      <c r="J11" s="82"/>
      <c r="K11" s="82"/>
    </row>
    <row r="12" spans="1:36" ht="14.6" x14ac:dyDescent="0.4">
      <c r="A12" s="33">
        <v>1</v>
      </c>
      <c r="B12" s="83">
        <v>2</v>
      </c>
      <c r="C12" s="83"/>
      <c r="D12" s="83"/>
      <c r="E12" s="35">
        <v>3</v>
      </c>
      <c r="F12" s="35">
        <v>4</v>
      </c>
      <c r="G12" s="35">
        <v>5</v>
      </c>
      <c r="H12" s="35">
        <v>6</v>
      </c>
      <c r="I12" s="35">
        <v>7</v>
      </c>
      <c r="J12" s="35">
        <v>8</v>
      </c>
      <c r="K12" s="35">
        <v>9</v>
      </c>
    </row>
    <row r="13" spans="1:36" s="68" customFormat="1" ht="14.6" x14ac:dyDescent="0.4">
      <c r="A13" s="80" t="s">
        <v>453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3" t="s">
        <v>121</v>
      </c>
      <c r="Y13" s="64"/>
      <c r="Z13" s="65"/>
      <c r="AA13" s="64"/>
      <c r="AB13" s="65"/>
      <c r="AC13" s="66"/>
      <c r="AD13" s="66"/>
      <c r="AE13" s="66"/>
      <c r="AF13" s="66"/>
      <c r="AG13" s="66"/>
      <c r="AH13" s="66"/>
      <c r="AI13" s="66"/>
      <c r="AJ13" s="66"/>
    </row>
    <row r="14" spans="1:36" s="68" customFormat="1" ht="14.6" x14ac:dyDescent="0.4">
      <c r="A14" s="105">
        <v>1.1000000000000001</v>
      </c>
      <c r="B14" s="79" t="s">
        <v>123</v>
      </c>
      <c r="C14" s="79"/>
      <c r="D14" s="79"/>
      <c r="E14" s="59" t="s">
        <v>124</v>
      </c>
      <c r="F14" s="67">
        <v>72.709999999999994</v>
      </c>
      <c r="G14" s="61">
        <v>703.1</v>
      </c>
      <c r="H14" s="61">
        <f>F14*G14</f>
        <v>51122.400000000001</v>
      </c>
      <c r="I14" s="61" t="s">
        <v>396</v>
      </c>
      <c r="J14" s="61">
        <f>H14*22%</f>
        <v>11246.93</v>
      </c>
      <c r="K14" s="61">
        <f>H14+J14</f>
        <v>62369.33</v>
      </c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3"/>
      <c r="Y14" s="64" t="s">
        <v>123</v>
      </c>
      <c r="Z14" s="65"/>
      <c r="AA14" s="64"/>
      <c r="AB14" s="65"/>
      <c r="AC14" s="66"/>
      <c r="AD14" s="66"/>
      <c r="AE14" s="66"/>
      <c r="AF14" s="66"/>
      <c r="AG14" s="66"/>
      <c r="AH14" s="66"/>
      <c r="AI14" s="66"/>
      <c r="AJ14" s="66"/>
    </row>
    <row r="15" spans="1:36" s="68" customFormat="1" ht="25.75" x14ac:dyDescent="0.4">
      <c r="A15" s="105" t="s">
        <v>511</v>
      </c>
      <c r="B15" s="79" t="s">
        <v>133</v>
      </c>
      <c r="C15" s="79"/>
      <c r="D15" s="79"/>
      <c r="E15" s="59" t="s">
        <v>10</v>
      </c>
      <c r="F15" s="58">
        <v>17.7</v>
      </c>
      <c r="G15" s="61">
        <v>21366.41</v>
      </c>
      <c r="H15" s="61">
        <f t="shared" ref="H15:H20" si="0">F15*G15</f>
        <v>378185.46</v>
      </c>
      <c r="I15" s="61" t="s">
        <v>396</v>
      </c>
      <c r="J15" s="61">
        <f t="shared" ref="J15:J20" si="1">H15*22%</f>
        <v>83200.800000000003</v>
      </c>
      <c r="K15" s="61">
        <f t="shared" ref="K15:K20" si="2">H15+J15</f>
        <v>461386.26</v>
      </c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3"/>
      <c r="Y15" s="64" t="s">
        <v>133</v>
      </c>
      <c r="Z15" s="65"/>
      <c r="AA15" s="64"/>
      <c r="AB15" s="65"/>
      <c r="AC15" s="66"/>
      <c r="AD15" s="66"/>
      <c r="AE15" s="66"/>
      <c r="AF15" s="66"/>
      <c r="AG15" s="66"/>
      <c r="AH15" s="66"/>
      <c r="AI15" s="66"/>
      <c r="AJ15" s="66"/>
    </row>
    <row r="16" spans="1:36" s="68" customFormat="1" ht="14.6" x14ac:dyDescent="0.4">
      <c r="A16" s="105" t="s">
        <v>512</v>
      </c>
      <c r="B16" s="79" t="s">
        <v>564</v>
      </c>
      <c r="C16" s="79"/>
      <c r="D16" s="79"/>
      <c r="E16" s="59" t="s">
        <v>172</v>
      </c>
      <c r="F16" s="60">
        <v>3</v>
      </c>
      <c r="G16" s="61">
        <v>955.98</v>
      </c>
      <c r="H16" s="61">
        <f t="shared" si="0"/>
        <v>2867.94</v>
      </c>
      <c r="I16" s="61" t="s">
        <v>396</v>
      </c>
      <c r="J16" s="61">
        <f>H16*22%</f>
        <v>630.95000000000005</v>
      </c>
      <c r="K16" s="61">
        <f t="shared" si="2"/>
        <v>3498.89</v>
      </c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3"/>
      <c r="Y16" s="64" t="s">
        <v>168</v>
      </c>
      <c r="Z16" s="65"/>
      <c r="AA16" s="64"/>
      <c r="AB16" s="65"/>
      <c r="AC16" s="66"/>
      <c r="AD16" s="66"/>
      <c r="AE16" s="66"/>
      <c r="AF16" s="66"/>
      <c r="AG16" s="66"/>
      <c r="AH16" s="66"/>
      <c r="AI16" s="66"/>
      <c r="AJ16" s="66"/>
    </row>
    <row r="17" spans="1:36" s="68" customFormat="1" ht="14.6" x14ac:dyDescent="0.4">
      <c r="A17" s="105" t="s">
        <v>513</v>
      </c>
      <c r="B17" s="79" t="s">
        <v>563</v>
      </c>
      <c r="C17" s="79"/>
      <c r="D17" s="79"/>
      <c r="E17" s="59" t="s">
        <v>172</v>
      </c>
      <c r="F17" s="60">
        <v>3</v>
      </c>
      <c r="G17" s="61">
        <v>896.46</v>
      </c>
      <c r="H17" s="61">
        <f t="shared" si="0"/>
        <v>2689.38</v>
      </c>
      <c r="I17" s="61" t="s">
        <v>396</v>
      </c>
      <c r="J17" s="61">
        <f>H17*22%</f>
        <v>591.66</v>
      </c>
      <c r="K17" s="61">
        <f t="shared" si="2"/>
        <v>3281.04</v>
      </c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3"/>
      <c r="Y17" s="64"/>
      <c r="Z17" s="65"/>
      <c r="AA17" s="64"/>
      <c r="AB17" s="65"/>
      <c r="AC17" s="66"/>
      <c r="AD17" s="66"/>
      <c r="AE17" s="66"/>
      <c r="AF17" s="66"/>
      <c r="AG17" s="66"/>
      <c r="AH17" s="66"/>
      <c r="AI17" s="66"/>
      <c r="AJ17" s="66"/>
    </row>
    <row r="18" spans="1:36" s="68" customFormat="1" ht="14.6" x14ac:dyDescent="0.4">
      <c r="A18" s="105" t="s">
        <v>514</v>
      </c>
      <c r="B18" s="79" t="s">
        <v>175</v>
      </c>
      <c r="C18" s="79"/>
      <c r="D18" s="79"/>
      <c r="E18" s="59" t="s">
        <v>18</v>
      </c>
      <c r="F18" s="67">
        <v>0.14000000000000001</v>
      </c>
      <c r="G18" s="61">
        <v>4043462.21</v>
      </c>
      <c r="H18" s="61">
        <f t="shared" si="0"/>
        <v>566084.71</v>
      </c>
      <c r="I18" s="61" t="s">
        <v>396</v>
      </c>
      <c r="J18" s="61">
        <f>H18*22%</f>
        <v>124538.64</v>
      </c>
      <c r="K18" s="61">
        <f t="shared" si="2"/>
        <v>690623.35</v>
      </c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3"/>
      <c r="Y18" s="64" t="s">
        <v>175</v>
      </c>
      <c r="Z18" s="65"/>
      <c r="AA18" s="64"/>
      <c r="AB18" s="65"/>
      <c r="AC18" s="66"/>
      <c r="AD18" s="66"/>
      <c r="AE18" s="66"/>
      <c r="AF18" s="66"/>
      <c r="AG18" s="66"/>
      <c r="AH18" s="66"/>
      <c r="AI18" s="66"/>
      <c r="AJ18" s="66"/>
    </row>
    <row r="19" spans="1:36" s="66" customFormat="1" ht="25.75" x14ac:dyDescent="0.4">
      <c r="A19" s="105" t="s">
        <v>515</v>
      </c>
      <c r="B19" s="79" t="s">
        <v>178</v>
      </c>
      <c r="C19" s="79"/>
      <c r="D19" s="79"/>
      <c r="E19" s="59" t="s">
        <v>124</v>
      </c>
      <c r="F19" s="60">
        <v>38</v>
      </c>
      <c r="G19" s="61">
        <v>3472.3</v>
      </c>
      <c r="H19" s="61">
        <f t="shared" si="0"/>
        <v>131947.4</v>
      </c>
      <c r="I19" s="61" t="s">
        <v>396</v>
      </c>
      <c r="J19" s="61">
        <f t="shared" si="1"/>
        <v>29028.43</v>
      </c>
      <c r="K19" s="61">
        <f t="shared" si="2"/>
        <v>160975.82999999999</v>
      </c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3"/>
      <c r="Y19" s="64" t="s">
        <v>178</v>
      </c>
      <c r="Z19" s="65"/>
      <c r="AA19" s="64"/>
      <c r="AB19" s="65"/>
    </row>
    <row r="20" spans="1:36" s="66" customFormat="1" ht="14.6" x14ac:dyDescent="0.4">
      <c r="A20" s="105" t="s">
        <v>516</v>
      </c>
      <c r="B20" s="79" t="s">
        <v>194</v>
      </c>
      <c r="C20" s="79"/>
      <c r="D20" s="79"/>
      <c r="E20" s="59" t="s">
        <v>78</v>
      </c>
      <c r="F20" s="70">
        <v>6.0279999999999996</v>
      </c>
      <c r="G20" s="61">
        <v>148457.04</v>
      </c>
      <c r="H20" s="61">
        <f t="shared" si="0"/>
        <v>894899.04</v>
      </c>
      <c r="I20" s="61" t="s">
        <v>396</v>
      </c>
      <c r="J20" s="61">
        <f t="shared" si="1"/>
        <v>196877.79</v>
      </c>
      <c r="K20" s="61">
        <f t="shared" si="2"/>
        <v>1091776.83</v>
      </c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3"/>
      <c r="Y20" s="64" t="s">
        <v>194</v>
      </c>
      <c r="Z20" s="65"/>
      <c r="AA20" s="64"/>
      <c r="AB20" s="65"/>
    </row>
    <row r="21" spans="1:36" s="66" customFormat="1" ht="14.6" x14ac:dyDescent="0.4">
      <c r="A21" s="59"/>
      <c r="B21" s="78" t="s">
        <v>556</v>
      </c>
      <c r="C21" s="78"/>
      <c r="D21" s="78"/>
      <c r="E21" s="78"/>
      <c r="F21" s="78"/>
      <c r="G21" s="78"/>
      <c r="H21" s="69">
        <f>SUM(H14:H20)</f>
        <v>2027796.33</v>
      </c>
      <c r="I21" s="69"/>
      <c r="J21" s="69">
        <f>SUM(J14:J20)</f>
        <v>446115.2</v>
      </c>
      <c r="K21" s="69">
        <f>SUM(K14:K20)</f>
        <v>2473911.5299999998</v>
      </c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3"/>
      <c r="Y21" s="64"/>
      <c r="Z21" s="65" t="s">
        <v>399</v>
      </c>
      <c r="AA21" s="64"/>
      <c r="AB21" s="65"/>
    </row>
    <row r="22" spans="1:36" s="66" customFormat="1" ht="14.6" x14ac:dyDescent="0.4">
      <c r="A22" s="80" t="s">
        <v>454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3" t="s">
        <v>209</v>
      </c>
      <c r="Y22" s="64"/>
      <c r="Z22" s="65"/>
      <c r="AA22" s="64"/>
      <c r="AB22" s="65"/>
    </row>
    <row r="23" spans="1:36" s="66" customFormat="1" ht="14.6" x14ac:dyDescent="0.4">
      <c r="A23" s="58">
        <v>2.1</v>
      </c>
      <c r="B23" s="79" t="s">
        <v>123</v>
      </c>
      <c r="C23" s="79"/>
      <c r="D23" s="79"/>
      <c r="E23" s="59" t="s">
        <v>124</v>
      </c>
      <c r="F23" s="67">
        <v>212.96</v>
      </c>
      <c r="G23" s="61">
        <v>703.16</v>
      </c>
      <c r="H23" s="61">
        <f>F23*G23</f>
        <v>149744.95000000001</v>
      </c>
      <c r="I23" s="61" t="s">
        <v>396</v>
      </c>
      <c r="J23" s="61">
        <f>H23*I23</f>
        <v>32943.89</v>
      </c>
      <c r="K23" s="61">
        <f>H23+J23</f>
        <v>182688.84</v>
      </c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3"/>
      <c r="Y23" s="64" t="s">
        <v>123</v>
      </c>
      <c r="Z23" s="65"/>
      <c r="AA23" s="64"/>
      <c r="AB23" s="65"/>
    </row>
    <row r="24" spans="1:36" s="66" customFormat="1" ht="25.75" x14ac:dyDescent="0.4">
      <c r="A24" s="58">
        <v>2.2000000000000002</v>
      </c>
      <c r="B24" s="79" t="s">
        <v>456</v>
      </c>
      <c r="C24" s="79"/>
      <c r="D24" s="79"/>
      <c r="E24" s="59" t="s">
        <v>10</v>
      </c>
      <c r="F24" s="58">
        <v>60.2</v>
      </c>
      <c r="G24" s="61">
        <v>18577.73</v>
      </c>
      <c r="H24" s="61">
        <f t="shared" ref="H24:H29" si="3">F24*G24</f>
        <v>1118379.3500000001</v>
      </c>
      <c r="I24" s="61" t="s">
        <v>396</v>
      </c>
      <c r="J24" s="61">
        <f t="shared" ref="J24:J29" si="4">H24*I24</f>
        <v>246043.46</v>
      </c>
      <c r="K24" s="61">
        <f t="shared" ref="K24:K29" si="5">H24+J24</f>
        <v>1364422.81</v>
      </c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3"/>
      <c r="Y24" s="64" t="s">
        <v>212</v>
      </c>
      <c r="Z24" s="65"/>
      <c r="AA24" s="64"/>
      <c r="AB24" s="65"/>
    </row>
    <row r="25" spans="1:36" s="66" customFormat="1" ht="14.6" x14ac:dyDescent="0.4">
      <c r="A25" s="58">
        <v>2.2999999999999998</v>
      </c>
      <c r="B25" s="79" t="s">
        <v>243</v>
      </c>
      <c r="C25" s="79"/>
      <c r="D25" s="79"/>
      <c r="E25" s="59" t="s">
        <v>172</v>
      </c>
      <c r="F25" s="60">
        <v>3</v>
      </c>
      <c r="G25" s="61">
        <f>G16</f>
        <v>955.98</v>
      </c>
      <c r="H25" s="61">
        <f t="shared" si="3"/>
        <v>2867.94</v>
      </c>
      <c r="I25" s="61" t="s">
        <v>396</v>
      </c>
      <c r="J25" s="61">
        <f>H25*I25</f>
        <v>630.95000000000005</v>
      </c>
      <c r="K25" s="61">
        <f t="shared" si="5"/>
        <v>3498.89</v>
      </c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3"/>
      <c r="Y25" s="64" t="s">
        <v>243</v>
      </c>
      <c r="Z25" s="65"/>
      <c r="AA25" s="64"/>
      <c r="AB25" s="65"/>
    </row>
    <row r="26" spans="1:36" s="66" customFormat="1" ht="14.6" x14ac:dyDescent="0.4">
      <c r="A26" s="58">
        <v>2.4</v>
      </c>
      <c r="B26" s="79" t="s">
        <v>563</v>
      </c>
      <c r="C26" s="79"/>
      <c r="D26" s="79"/>
      <c r="E26" s="59" t="s">
        <v>172</v>
      </c>
      <c r="F26" s="60">
        <v>3</v>
      </c>
      <c r="G26" s="61">
        <f>G17</f>
        <v>896.46</v>
      </c>
      <c r="H26" s="61">
        <f t="shared" ref="H26" si="6">F26*G26</f>
        <v>2689.38</v>
      </c>
      <c r="I26" s="61" t="s">
        <v>396</v>
      </c>
      <c r="J26" s="61">
        <f>H26*I26</f>
        <v>591.66</v>
      </c>
      <c r="K26" s="61">
        <f t="shared" ref="K26" si="7">H26+J26</f>
        <v>3281.04</v>
      </c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3"/>
      <c r="Y26" s="64"/>
      <c r="Z26" s="65"/>
      <c r="AA26" s="64"/>
      <c r="AB26" s="65"/>
    </row>
    <row r="27" spans="1:36" s="66" customFormat="1" ht="14.6" x14ac:dyDescent="0.4">
      <c r="A27" s="58">
        <v>2.5</v>
      </c>
      <c r="B27" s="79" t="s">
        <v>246</v>
      </c>
      <c r="C27" s="79"/>
      <c r="D27" s="79"/>
      <c r="E27" s="59" t="s">
        <v>18</v>
      </c>
      <c r="F27" s="67">
        <v>0.14000000000000001</v>
      </c>
      <c r="G27" s="61">
        <v>5411237.8600000003</v>
      </c>
      <c r="H27" s="61">
        <f t="shared" si="3"/>
        <v>757573.3</v>
      </c>
      <c r="I27" s="61" t="s">
        <v>396</v>
      </c>
      <c r="J27" s="61">
        <f>H27*I27-0.01</f>
        <v>166666.12</v>
      </c>
      <c r="K27" s="61">
        <f t="shared" si="5"/>
        <v>924239.42</v>
      </c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3"/>
      <c r="Y27" s="64" t="s">
        <v>246</v>
      </c>
      <c r="Z27" s="65"/>
      <c r="AA27" s="64"/>
      <c r="AB27" s="65"/>
    </row>
    <row r="28" spans="1:36" s="66" customFormat="1" ht="25.75" x14ac:dyDescent="0.4">
      <c r="A28" s="58">
        <v>2.6</v>
      </c>
      <c r="B28" s="79" t="s">
        <v>248</v>
      </c>
      <c r="C28" s="79"/>
      <c r="D28" s="79"/>
      <c r="E28" s="59" t="s">
        <v>124</v>
      </c>
      <c r="F28" s="60">
        <v>140</v>
      </c>
      <c r="G28" s="61">
        <v>3468.86</v>
      </c>
      <c r="H28" s="61">
        <f t="shared" si="3"/>
        <v>485640.4</v>
      </c>
      <c r="I28" s="61" t="s">
        <v>396</v>
      </c>
      <c r="J28" s="61">
        <f t="shared" si="4"/>
        <v>106840.89</v>
      </c>
      <c r="K28" s="61">
        <f t="shared" si="5"/>
        <v>592481.29</v>
      </c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3"/>
      <c r="Y28" s="64" t="s">
        <v>248</v>
      </c>
      <c r="Z28" s="65"/>
      <c r="AA28" s="64"/>
      <c r="AB28" s="65"/>
    </row>
    <row r="29" spans="1:36" s="66" customFormat="1" ht="14.6" x14ac:dyDescent="0.4">
      <c r="A29" s="58">
        <v>2.7</v>
      </c>
      <c r="B29" s="79" t="s">
        <v>194</v>
      </c>
      <c r="C29" s="79"/>
      <c r="D29" s="79"/>
      <c r="E29" s="59" t="s">
        <v>78</v>
      </c>
      <c r="F29" s="67">
        <v>21.53</v>
      </c>
      <c r="G29" s="61">
        <v>148583.97</v>
      </c>
      <c r="H29" s="61">
        <f t="shared" si="3"/>
        <v>3199012.87</v>
      </c>
      <c r="I29" s="61" t="s">
        <v>396</v>
      </c>
      <c r="J29" s="61">
        <f t="shared" si="4"/>
        <v>703782.83</v>
      </c>
      <c r="K29" s="61">
        <f t="shared" si="5"/>
        <v>3902795.7</v>
      </c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3"/>
      <c r="Y29" s="64" t="s">
        <v>194</v>
      </c>
      <c r="Z29" s="65"/>
      <c r="AA29" s="64"/>
      <c r="AB29" s="65"/>
    </row>
    <row r="30" spans="1:36" s="66" customFormat="1" ht="14.6" x14ac:dyDescent="0.4">
      <c r="A30" s="59"/>
      <c r="B30" s="78" t="s">
        <v>557</v>
      </c>
      <c r="C30" s="78"/>
      <c r="D30" s="78"/>
      <c r="E30" s="78"/>
      <c r="F30" s="78"/>
      <c r="G30" s="78"/>
      <c r="H30" s="69">
        <f>SUM(H23:H29)</f>
        <v>5715908.1900000004</v>
      </c>
      <c r="I30" s="69"/>
      <c r="J30" s="69">
        <f>SUM(J23:J29)</f>
        <v>1257499.8</v>
      </c>
      <c r="K30" s="69">
        <f t="shared" ref="K30" si="8">SUM(K23:K29)</f>
        <v>6973407.9900000002</v>
      </c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3"/>
      <c r="Y30" s="64"/>
      <c r="Z30" s="65" t="s">
        <v>398</v>
      </c>
      <c r="AA30" s="64"/>
      <c r="AB30" s="65"/>
    </row>
    <row r="31" spans="1:36" s="66" customFormat="1" ht="14.6" x14ac:dyDescent="0.4">
      <c r="A31" s="80" t="s">
        <v>455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3" t="s">
        <v>263</v>
      </c>
      <c r="Y31" s="64"/>
      <c r="Z31" s="65"/>
      <c r="AA31" s="64"/>
      <c r="AB31" s="65"/>
    </row>
    <row r="32" spans="1:36" s="66" customFormat="1" ht="14.6" x14ac:dyDescent="0.4">
      <c r="A32" s="58">
        <v>3.1</v>
      </c>
      <c r="B32" s="79" t="s">
        <v>265</v>
      </c>
      <c r="C32" s="79"/>
      <c r="D32" s="79"/>
      <c r="E32" s="59" t="s">
        <v>10</v>
      </c>
      <c r="F32" s="60">
        <v>1565</v>
      </c>
      <c r="G32" s="61">
        <f>2386.84</f>
        <v>2386.84</v>
      </c>
      <c r="H32" s="61">
        <f>F32*G32</f>
        <v>3735404.6</v>
      </c>
      <c r="I32" s="61" t="s">
        <v>396</v>
      </c>
      <c r="J32" s="61">
        <f t="shared" ref="J32" si="9">H32*I32</f>
        <v>821789.01</v>
      </c>
      <c r="K32" s="61">
        <f t="shared" ref="K32" si="10">H32+J32</f>
        <v>4557193.6100000003</v>
      </c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3"/>
      <c r="Y32" s="64" t="s">
        <v>265</v>
      </c>
      <c r="Z32" s="65"/>
      <c r="AA32" s="64"/>
      <c r="AB32" s="65"/>
    </row>
    <row r="33" spans="1:36" s="66" customFormat="1" ht="14.6" x14ac:dyDescent="0.4">
      <c r="A33" s="58">
        <v>3.2</v>
      </c>
      <c r="B33" s="79" t="s">
        <v>324</v>
      </c>
      <c r="C33" s="79"/>
      <c r="D33" s="79"/>
      <c r="E33" s="59" t="s">
        <v>18</v>
      </c>
      <c r="F33" s="60">
        <v>1</v>
      </c>
      <c r="G33" s="61">
        <v>1425453.93</v>
      </c>
      <c r="H33" s="61">
        <f t="shared" ref="H33:H36" si="11">F33*G33</f>
        <v>1425453.93</v>
      </c>
      <c r="I33" s="61" t="s">
        <v>396</v>
      </c>
      <c r="J33" s="61">
        <f t="shared" ref="J33" si="12">H33*I33</f>
        <v>313599.86</v>
      </c>
      <c r="K33" s="61">
        <f t="shared" ref="K33:K36" si="13">H33+J33</f>
        <v>1739053.79</v>
      </c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3"/>
      <c r="Y33" s="64" t="s">
        <v>324</v>
      </c>
      <c r="Z33" s="65"/>
      <c r="AA33" s="64"/>
      <c r="AB33" s="65"/>
    </row>
    <row r="34" spans="1:36" s="66" customFormat="1" ht="14.6" x14ac:dyDescent="0.4">
      <c r="A34" s="58">
        <v>3.3</v>
      </c>
      <c r="B34" s="79" t="s">
        <v>548</v>
      </c>
      <c r="C34" s="79"/>
      <c r="D34" s="79"/>
      <c r="E34" s="59" t="s">
        <v>18</v>
      </c>
      <c r="F34" s="60">
        <v>1</v>
      </c>
      <c r="G34" s="61">
        <v>5151.22</v>
      </c>
      <c r="H34" s="61">
        <f t="shared" si="11"/>
        <v>5151.22</v>
      </c>
      <c r="I34" s="61" t="s">
        <v>396</v>
      </c>
      <c r="J34" s="61">
        <f t="shared" ref="J34:J35" si="14">H34*I34</f>
        <v>1133.27</v>
      </c>
      <c r="K34" s="61">
        <f t="shared" ref="K34:K35" si="15">H34+J34</f>
        <v>6284.49</v>
      </c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3"/>
      <c r="Y34" s="64"/>
      <c r="Z34" s="65"/>
      <c r="AA34" s="64"/>
      <c r="AB34" s="65"/>
    </row>
    <row r="35" spans="1:36" s="66" customFormat="1" ht="14.6" x14ac:dyDescent="0.4">
      <c r="A35" s="58">
        <v>3.4</v>
      </c>
      <c r="B35" s="79" t="s">
        <v>553</v>
      </c>
      <c r="C35" s="79"/>
      <c r="D35" s="79"/>
      <c r="E35" s="59" t="s">
        <v>18</v>
      </c>
      <c r="F35" s="60">
        <v>2</v>
      </c>
      <c r="G35" s="61">
        <v>1362.5</v>
      </c>
      <c r="H35" s="61">
        <f t="shared" si="11"/>
        <v>2725</v>
      </c>
      <c r="I35" s="61" t="s">
        <v>396</v>
      </c>
      <c r="J35" s="61">
        <f t="shared" si="14"/>
        <v>599.5</v>
      </c>
      <c r="K35" s="61">
        <f t="shared" si="15"/>
        <v>3324.5</v>
      </c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3"/>
      <c r="Y35" s="64"/>
      <c r="Z35" s="65"/>
      <c r="AA35" s="64"/>
      <c r="AB35" s="65"/>
    </row>
    <row r="36" spans="1:36" s="66" customFormat="1" ht="14.6" x14ac:dyDescent="0.4">
      <c r="A36" s="58">
        <v>3.5</v>
      </c>
      <c r="B36" s="79" t="s">
        <v>369</v>
      </c>
      <c r="C36" s="79"/>
      <c r="D36" s="79"/>
      <c r="E36" s="59" t="s">
        <v>18</v>
      </c>
      <c r="F36" s="60">
        <v>1</v>
      </c>
      <c r="G36" s="61">
        <v>121566.48</v>
      </c>
      <c r="H36" s="61">
        <f t="shared" si="11"/>
        <v>121566.48</v>
      </c>
      <c r="I36" s="61" t="s">
        <v>396</v>
      </c>
      <c r="J36" s="61">
        <f>H36*I36</f>
        <v>26744.63</v>
      </c>
      <c r="K36" s="61">
        <f t="shared" si="13"/>
        <v>148311.10999999999</v>
      </c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3"/>
      <c r="Y36" s="64" t="s">
        <v>369</v>
      </c>
      <c r="Z36" s="65"/>
      <c r="AA36" s="64"/>
      <c r="AB36" s="65"/>
    </row>
    <row r="37" spans="1:36" s="66" customFormat="1" ht="14.6" x14ac:dyDescent="0.4">
      <c r="A37" s="59"/>
      <c r="B37" s="78" t="s">
        <v>558</v>
      </c>
      <c r="C37" s="78"/>
      <c r="D37" s="78"/>
      <c r="E37" s="78"/>
      <c r="F37" s="78"/>
      <c r="G37" s="78"/>
      <c r="H37" s="69">
        <f>SUM(H32:H36)</f>
        <v>5290301.2300000004</v>
      </c>
      <c r="I37" s="69"/>
      <c r="J37" s="69">
        <f t="shared" ref="J37:K37" si="16">SUM(J32:J36)</f>
        <v>1163866.27</v>
      </c>
      <c r="K37" s="69">
        <f t="shared" si="16"/>
        <v>6454167.5</v>
      </c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3"/>
      <c r="Y37" s="64"/>
      <c r="Z37" s="65" t="s">
        <v>397</v>
      </c>
      <c r="AA37" s="64"/>
      <c r="AB37" s="65"/>
    </row>
    <row r="38" spans="1:36" s="68" customFormat="1" ht="14.6" x14ac:dyDescent="0.4">
      <c r="A38" s="59"/>
      <c r="B38" s="78" t="s">
        <v>395</v>
      </c>
      <c r="C38" s="78"/>
      <c r="D38" s="78"/>
      <c r="E38" s="78"/>
      <c r="F38" s="78"/>
      <c r="G38" s="78"/>
      <c r="H38" s="69">
        <f>H21+H30+H37</f>
        <v>13034005.75</v>
      </c>
      <c r="I38" s="69"/>
      <c r="J38" s="69">
        <f t="shared" ref="I38:K38" si="17">J21+J30+J37</f>
        <v>2867481.27</v>
      </c>
      <c r="K38" s="69">
        <f t="shared" si="17"/>
        <v>15901487.02</v>
      </c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6"/>
      <c r="Y38" s="66"/>
      <c r="Z38" s="66"/>
      <c r="AA38" s="66"/>
      <c r="AB38" s="66"/>
      <c r="AC38" s="65" t="s">
        <v>395</v>
      </c>
      <c r="AD38" s="65" t="s">
        <v>1</v>
      </c>
      <c r="AE38" s="65" t="s">
        <v>1</v>
      </c>
      <c r="AF38" s="65" t="s">
        <v>1</v>
      </c>
      <c r="AG38" s="65" t="s">
        <v>1</v>
      </c>
      <c r="AH38" s="65" t="s">
        <v>1</v>
      </c>
      <c r="AI38" s="66"/>
      <c r="AJ38" s="66"/>
    </row>
    <row r="39" spans="1:36" s="68" customFormat="1" ht="14.6" x14ac:dyDescent="0.4">
      <c r="A39" s="59"/>
      <c r="B39" s="79" t="s">
        <v>554</v>
      </c>
      <c r="C39" s="79"/>
      <c r="D39" s="79"/>
      <c r="E39" s="79"/>
      <c r="F39" s="79"/>
      <c r="G39" s="79"/>
      <c r="H39" s="61">
        <f>H38*22%</f>
        <v>2867481.27</v>
      </c>
      <c r="I39" s="61"/>
      <c r="J39" s="61"/>
      <c r="K39" s="61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6"/>
      <c r="Y39" s="66"/>
      <c r="Z39" s="66"/>
      <c r="AA39" s="66"/>
      <c r="AB39" s="66"/>
      <c r="AC39" s="65"/>
      <c r="AD39" s="65"/>
      <c r="AE39" s="65"/>
      <c r="AF39" s="65"/>
      <c r="AG39" s="65"/>
      <c r="AH39" s="65"/>
      <c r="AI39" s="64" t="s">
        <v>394</v>
      </c>
      <c r="AJ39" s="66"/>
    </row>
    <row r="40" spans="1:36" s="68" customFormat="1" ht="14.6" x14ac:dyDescent="0.4">
      <c r="A40" s="59"/>
      <c r="B40" s="78" t="s">
        <v>393</v>
      </c>
      <c r="C40" s="78"/>
      <c r="D40" s="78"/>
      <c r="E40" s="78"/>
      <c r="F40" s="78"/>
      <c r="G40" s="78"/>
      <c r="H40" s="69">
        <f>H38+H39</f>
        <v>15901487.02</v>
      </c>
      <c r="I40" s="69"/>
      <c r="J40" s="69"/>
      <c r="K40" s="69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6"/>
      <c r="Y40" s="66"/>
      <c r="Z40" s="66"/>
      <c r="AA40" s="66"/>
      <c r="AB40" s="66"/>
      <c r="AC40" s="65"/>
      <c r="AD40" s="65"/>
      <c r="AE40" s="65"/>
      <c r="AF40" s="65"/>
      <c r="AG40" s="65"/>
      <c r="AH40" s="65"/>
      <c r="AI40" s="64"/>
      <c r="AJ40" s="65" t="s">
        <v>393</v>
      </c>
    </row>
    <row r="43" spans="1:36" ht="15" customHeight="1" x14ac:dyDescent="0.4">
      <c r="A43"/>
      <c r="B43" s="38" t="s">
        <v>385</v>
      </c>
      <c r="C43" s="39" t="s">
        <v>386</v>
      </c>
      <c r="D43" s="40"/>
      <c r="E43" s="40"/>
      <c r="F43" s="40"/>
      <c r="G43" s="40"/>
      <c r="H43" s="40"/>
      <c r="I43" s="40"/>
      <c r="J43" s="40"/>
      <c r="K43" s="38" t="s">
        <v>387</v>
      </c>
      <c r="L43" s="38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</row>
    <row r="44" spans="1:36" ht="14.6" x14ac:dyDescent="0.4">
      <c r="B44" s="42"/>
      <c r="C44" s="77" t="s">
        <v>388</v>
      </c>
      <c r="D44" s="77"/>
      <c r="E44" s="77"/>
      <c r="F44" s="77"/>
      <c r="G44" s="77"/>
      <c r="H44" s="77"/>
      <c r="I44" s="77"/>
      <c r="J44" s="77"/>
      <c r="K44" s="77"/>
      <c r="L44" s="43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</row>
    <row r="45" spans="1:36" ht="14.6" x14ac:dyDescent="0.4">
      <c r="B45" s="44"/>
      <c r="C45" s="44"/>
      <c r="D45" s="44"/>
      <c r="E45" s="44"/>
      <c r="F45" s="44"/>
      <c r="G45" s="44"/>
      <c r="H45" s="44"/>
      <c r="I45" s="44"/>
      <c r="J45" s="44"/>
      <c r="K45" s="44"/>
      <c r="L45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</row>
    <row r="46" spans="1:36" ht="15" customHeight="1" x14ac:dyDescent="0.4">
      <c r="A46"/>
      <c r="B46" s="38" t="s">
        <v>389</v>
      </c>
      <c r="C46" s="39" t="s">
        <v>390</v>
      </c>
      <c r="F46" s="45"/>
      <c r="G46" s="45"/>
      <c r="H46" s="45"/>
      <c r="J46" s="45"/>
      <c r="K46" s="38" t="s">
        <v>391</v>
      </c>
      <c r="L46" s="45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</row>
    <row r="47" spans="1:36" ht="14.6" x14ac:dyDescent="0.4">
      <c r="B47" s="44"/>
      <c r="C47" s="77" t="s">
        <v>388</v>
      </c>
      <c r="D47" s="77"/>
      <c r="E47" s="77"/>
      <c r="F47" s="77"/>
      <c r="G47" s="77"/>
      <c r="H47" s="77"/>
      <c r="I47" s="77"/>
      <c r="J47" s="77"/>
      <c r="K47" s="77"/>
      <c r="L47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</row>
  </sheetData>
  <mergeCells count="43">
    <mergeCell ref="A5:K5"/>
    <mergeCell ref="A7:K7"/>
    <mergeCell ref="A8:K8"/>
    <mergeCell ref="A10:A11"/>
    <mergeCell ref="B10:D11"/>
    <mergeCell ref="E10:E11"/>
    <mergeCell ref="F10:F11"/>
    <mergeCell ref="G10:G11"/>
    <mergeCell ref="H10:H11"/>
    <mergeCell ref="I10:I11"/>
    <mergeCell ref="J10:J11"/>
    <mergeCell ref="K10:K11"/>
    <mergeCell ref="B12:D12"/>
    <mergeCell ref="B17:D17"/>
    <mergeCell ref="B21:G21"/>
    <mergeCell ref="A13:K13"/>
    <mergeCell ref="B14:D14"/>
    <mergeCell ref="B15:D15"/>
    <mergeCell ref="B16:D16"/>
    <mergeCell ref="B18:D18"/>
    <mergeCell ref="B19:D19"/>
    <mergeCell ref="B20:D20"/>
    <mergeCell ref="B36:D36"/>
    <mergeCell ref="A22:K22"/>
    <mergeCell ref="B23:D23"/>
    <mergeCell ref="B24:D24"/>
    <mergeCell ref="B25:D25"/>
    <mergeCell ref="B27:D27"/>
    <mergeCell ref="B28:D28"/>
    <mergeCell ref="B29:D29"/>
    <mergeCell ref="B30:G30"/>
    <mergeCell ref="A31:K31"/>
    <mergeCell ref="B32:D32"/>
    <mergeCell ref="B33:D33"/>
    <mergeCell ref="B26:D26"/>
    <mergeCell ref="B34:D34"/>
    <mergeCell ref="B35:D35"/>
    <mergeCell ref="C47:K47"/>
    <mergeCell ref="B37:G37"/>
    <mergeCell ref="B38:G38"/>
    <mergeCell ref="B39:G39"/>
    <mergeCell ref="B40:G40"/>
    <mergeCell ref="C44:K44"/>
  </mergeCells>
  <pageMargins left="0.69999998807907104" right="0.69999998807907104" top="0.75" bottom="0.75" header="0.30000001192092901" footer="0.30000001192092901"/>
  <pageSetup paperSize="9" scale="52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8"/>
  <sheetViews>
    <sheetView tabSelected="1" view="pageBreakPreview" zoomScaleNormal="100" zoomScaleSheetLayoutView="100" workbookViewId="0">
      <selection activeCell="B22" sqref="B22:D22"/>
    </sheetView>
  </sheetViews>
  <sheetFormatPr defaultColWidth="8.84375" defaultRowHeight="14.25" customHeight="1" x14ac:dyDescent="0.4"/>
  <cols>
    <col min="1" max="1" width="7.3828125" style="25" customWidth="1"/>
    <col min="2" max="2" width="27.53515625" customWidth="1"/>
    <col min="3" max="3" width="15.84375" customWidth="1"/>
    <col min="4" max="4" width="25.15234375" customWidth="1"/>
    <col min="5" max="5" width="10.69140625" customWidth="1"/>
    <col min="6" max="7" width="11.15234375" customWidth="1"/>
    <col min="8" max="8" width="16.69140625" customWidth="1"/>
    <col min="9" max="20" width="189.15234375" style="24" hidden="1" customWidth="1"/>
    <col min="21" max="21" width="189.15234375" style="23" hidden="1" customWidth="1"/>
    <col min="22" max="22" width="68.53515625" style="23" hidden="1" customWidth="1"/>
    <col min="23" max="33" width="101.53515625" style="23" hidden="1" customWidth="1"/>
  </cols>
  <sheetData>
    <row r="1" spans="1:34" ht="15" customHeight="1" x14ac:dyDescent="0.4">
      <c r="A1" s="94" t="s">
        <v>411</v>
      </c>
      <c r="B1" s="94"/>
      <c r="C1" s="94"/>
      <c r="D1" s="94"/>
      <c r="E1" s="94"/>
      <c r="F1" s="94"/>
      <c r="G1" s="94"/>
      <c r="H1" s="94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</row>
    <row r="2" spans="1:34" ht="15" customHeight="1" x14ac:dyDescent="0.4">
      <c r="A2" s="93" t="s">
        <v>408</v>
      </c>
      <c r="B2" s="93"/>
      <c r="C2" s="93"/>
      <c r="D2" s="93"/>
      <c r="E2" s="93"/>
      <c r="F2" s="93"/>
      <c r="G2" s="93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</row>
    <row r="3" spans="1:34" ht="15" customHeight="1" x14ac:dyDescent="0.4">
      <c r="A3" s="93" t="s">
        <v>409</v>
      </c>
      <c r="B3" s="93"/>
      <c r="C3" s="93"/>
      <c r="D3" s="93"/>
      <c r="E3" s="93"/>
      <c r="F3" s="93"/>
      <c r="G3" s="9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</row>
    <row r="4" spans="1:34" ht="31.3" customHeight="1" x14ac:dyDescent="0.4">
      <c r="A4" s="95" t="s">
        <v>555</v>
      </c>
      <c r="B4" s="95"/>
      <c r="C4" s="95"/>
      <c r="D4" s="95"/>
      <c r="E4" s="95"/>
      <c r="F4" s="95"/>
      <c r="G4" s="95"/>
      <c r="H4" s="95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</row>
    <row r="5" spans="1:34" ht="15" customHeight="1" x14ac:dyDescent="0.4"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</row>
    <row r="6" spans="1:34" ht="15" customHeight="1" x14ac:dyDescent="0.4">
      <c r="A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</row>
    <row r="7" spans="1:34" ht="14.6" x14ac:dyDescent="0.4">
      <c r="A7" s="97" t="s">
        <v>410</v>
      </c>
      <c r="B7" s="97"/>
      <c r="C7" s="97"/>
      <c r="D7" s="97"/>
      <c r="E7" s="97"/>
      <c r="F7" s="97"/>
      <c r="G7" s="97"/>
      <c r="H7" s="9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</row>
    <row r="8" spans="1:34" ht="15" customHeight="1" x14ac:dyDescent="0.4">
      <c r="I8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</row>
    <row r="9" spans="1:34" ht="21" customHeight="1" x14ac:dyDescent="0.4">
      <c r="A9" s="85" t="s">
        <v>412</v>
      </c>
      <c r="B9" s="86"/>
      <c r="C9" s="86"/>
      <c r="D9" s="86"/>
      <c r="E9" s="86"/>
      <c r="F9" s="86"/>
      <c r="G9" s="86"/>
      <c r="H9" s="86"/>
    </row>
    <row r="11" spans="1:34" ht="14.6" x14ac:dyDescent="0.4">
      <c r="A11" s="87" t="s">
        <v>407</v>
      </c>
      <c r="B11" s="87"/>
      <c r="C11" s="87"/>
      <c r="D11" s="87"/>
      <c r="E11" s="87"/>
      <c r="F11" s="87"/>
      <c r="G11" s="87"/>
      <c r="H11" s="87"/>
      <c r="I11" s="24" t="s">
        <v>1</v>
      </c>
      <c r="J11" s="24" t="s">
        <v>1</v>
      </c>
      <c r="K11" s="24" t="s">
        <v>1</v>
      </c>
      <c r="L11" s="24" t="s">
        <v>1</v>
      </c>
      <c r="M11" s="24" t="s">
        <v>1</v>
      </c>
      <c r="N11" s="24" t="s">
        <v>1</v>
      </c>
      <c r="O11" s="24" t="s">
        <v>1</v>
      </c>
      <c r="P11" s="24" t="s">
        <v>1</v>
      </c>
      <c r="Q11" s="24" t="s">
        <v>1</v>
      </c>
      <c r="R11" s="24" t="s">
        <v>1</v>
      </c>
      <c r="S11" s="24" t="s">
        <v>1</v>
      </c>
      <c r="T11" s="24" t="s">
        <v>1</v>
      </c>
    </row>
    <row r="12" spans="1:34" ht="14.6" x14ac:dyDescent="0.4">
      <c r="A12" s="88" t="s">
        <v>406</v>
      </c>
      <c r="B12" s="88"/>
      <c r="C12" s="88"/>
      <c r="D12" s="88"/>
      <c r="E12" s="88"/>
      <c r="F12" s="88"/>
      <c r="G12" s="88"/>
      <c r="H12" s="88"/>
    </row>
    <row r="13" spans="1:34" ht="14.6" x14ac:dyDescent="0.4">
      <c r="A13" s="36"/>
      <c r="B13" s="36"/>
      <c r="C13" s="36"/>
      <c r="D13" s="36"/>
      <c r="E13" s="36"/>
      <c r="F13" s="36"/>
      <c r="G13" s="36"/>
      <c r="H13" s="47" t="s">
        <v>413</v>
      </c>
    </row>
    <row r="14" spans="1:34" ht="26.25" customHeight="1" x14ac:dyDescent="0.4">
      <c r="A14" s="89" t="s">
        <v>405</v>
      </c>
      <c r="B14" s="89" t="s">
        <v>404</v>
      </c>
      <c r="C14" s="89"/>
      <c r="D14" s="89"/>
      <c r="E14" s="89" t="s">
        <v>5</v>
      </c>
      <c r="F14" s="89" t="s">
        <v>6</v>
      </c>
      <c r="G14" s="81" t="s">
        <v>403</v>
      </c>
      <c r="H14" s="90" t="s">
        <v>402</v>
      </c>
    </row>
    <row r="15" spans="1:34" ht="32.25" customHeight="1" x14ac:dyDescent="0.4">
      <c r="A15" s="89"/>
      <c r="B15" s="89"/>
      <c r="C15" s="89"/>
      <c r="D15" s="89"/>
      <c r="E15" s="89"/>
      <c r="F15" s="89"/>
      <c r="G15" s="82"/>
      <c r="H15" s="91"/>
    </row>
    <row r="16" spans="1:34" ht="14.6" x14ac:dyDescent="0.4">
      <c r="A16" s="33">
        <v>1</v>
      </c>
      <c r="B16" s="83">
        <v>2</v>
      </c>
      <c r="C16" s="83"/>
      <c r="D16" s="83"/>
      <c r="E16" s="34">
        <v>3</v>
      </c>
      <c r="F16" s="34">
        <v>4</v>
      </c>
      <c r="G16" s="34">
        <v>5</v>
      </c>
      <c r="H16" s="34">
        <v>6</v>
      </c>
    </row>
    <row r="17" spans="1:25" ht="14.6" x14ac:dyDescent="0.4">
      <c r="A17" s="84" t="s">
        <v>453</v>
      </c>
      <c r="B17" s="84"/>
      <c r="C17" s="84"/>
      <c r="D17" s="84"/>
      <c r="E17" s="84"/>
      <c r="F17" s="84"/>
      <c r="G17" s="84"/>
      <c r="H17" s="84"/>
      <c r="U17" s="32" t="s">
        <v>121</v>
      </c>
      <c r="V17" s="28"/>
      <c r="W17" s="27"/>
      <c r="X17" s="28"/>
      <c r="Y17" s="27"/>
    </row>
    <row r="18" spans="1:25" ht="14.6" customHeight="1" x14ac:dyDescent="0.4">
      <c r="A18" s="105">
        <v>1.1000000000000001</v>
      </c>
      <c r="B18" s="79" t="s">
        <v>123</v>
      </c>
      <c r="C18" s="79"/>
      <c r="D18" s="79"/>
      <c r="E18" s="59" t="s">
        <v>124</v>
      </c>
      <c r="F18" s="67">
        <v>72.709999999999994</v>
      </c>
      <c r="G18" s="31"/>
      <c r="H18" s="31"/>
      <c r="U18" s="32"/>
      <c r="V18" s="28" t="s">
        <v>123</v>
      </c>
      <c r="W18" s="27"/>
      <c r="X18" s="28"/>
      <c r="Y18" s="27"/>
    </row>
    <row r="19" spans="1:25" ht="25.75" customHeight="1" x14ac:dyDescent="0.4">
      <c r="A19" s="105" t="s">
        <v>511</v>
      </c>
      <c r="B19" s="79" t="s">
        <v>133</v>
      </c>
      <c r="C19" s="79"/>
      <c r="D19" s="79"/>
      <c r="E19" s="59" t="s">
        <v>10</v>
      </c>
      <c r="F19" s="58">
        <v>17.7</v>
      </c>
      <c r="G19" s="31"/>
      <c r="H19" s="31"/>
      <c r="U19" s="32"/>
      <c r="V19" s="28" t="s">
        <v>133</v>
      </c>
      <c r="W19" s="27"/>
      <c r="X19" s="28"/>
      <c r="Y19" s="27"/>
    </row>
    <row r="20" spans="1:25" ht="14.6" customHeight="1" x14ac:dyDescent="0.4">
      <c r="A20" s="105" t="s">
        <v>512</v>
      </c>
      <c r="B20" s="79" t="s">
        <v>564</v>
      </c>
      <c r="C20" s="79"/>
      <c r="D20" s="79"/>
      <c r="E20" s="59" t="s">
        <v>172</v>
      </c>
      <c r="F20" s="60">
        <v>3</v>
      </c>
      <c r="G20" s="31"/>
      <c r="H20" s="31"/>
      <c r="U20" s="32"/>
      <c r="V20" s="28" t="s">
        <v>168</v>
      </c>
      <c r="W20" s="27"/>
      <c r="X20" s="28"/>
      <c r="Y20" s="27"/>
    </row>
    <row r="21" spans="1:25" ht="14.6" x14ac:dyDescent="0.4">
      <c r="A21" s="105" t="s">
        <v>513</v>
      </c>
      <c r="B21" s="79" t="s">
        <v>563</v>
      </c>
      <c r="C21" s="79"/>
      <c r="D21" s="79"/>
      <c r="E21" s="59" t="s">
        <v>172</v>
      </c>
      <c r="F21" s="60">
        <v>3</v>
      </c>
      <c r="G21" s="31"/>
      <c r="H21" s="31"/>
      <c r="U21" s="32"/>
      <c r="V21" s="28"/>
      <c r="W21" s="27"/>
      <c r="X21" s="28"/>
      <c r="Y21" s="27"/>
    </row>
    <row r="22" spans="1:25" ht="14.6" customHeight="1" x14ac:dyDescent="0.4">
      <c r="A22" s="105" t="s">
        <v>514</v>
      </c>
      <c r="B22" s="79" t="s">
        <v>175</v>
      </c>
      <c r="C22" s="79"/>
      <c r="D22" s="79"/>
      <c r="E22" s="59" t="s">
        <v>18</v>
      </c>
      <c r="F22" s="67">
        <v>0.14000000000000001</v>
      </c>
      <c r="G22" s="31"/>
      <c r="H22" s="31"/>
      <c r="U22" s="32"/>
      <c r="V22" s="28" t="s">
        <v>175</v>
      </c>
      <c r="W22" s="27"/>
      <c r="X22" s="28"/>
      <c r="Y22" s="27"/>
    </row>
    <row r="23" spans="1:25" ht="25.75" customHeight="1" x14ac:dyDescent="0.4">
      <c r="A23" s="105" t="s">
        <v>515</v>
      </c>
      <c r="B23" s="79" t="s">
        <v>178</v>
      </c>
      <c r="C23" s="79"/>
      <c r="D23" s="79"/>
      <c r="E23" s="59" t="s">
        <v>124</v>
      </c>
      <c r="F23" s="60">
        <v>38</v>
      </c>
      <c r="G23" s="31"/>
      <c r="H23" s="31"/>
      <c r="U23" s="32"/>
      <c r="V23" s="28" t="s">
        <v>178</v>
      </c>
      <c r="W23" s="27"/>
      <c r="X23" s="28"/>
      <c r="Y23" s="27"/>
    </row>
    <row r="24" spans="1:25" ht="14.6" customHeight="1" x14ac:dyDescent="0.4">
      <c r="A24" s="105" t="s">
        <v>516</v>
      </c>
      <c r="B24" s="79" t="s">
        <v>194</v>
      </c>
      <c r="C24" s="79"/>
      <c r="D24" s="79"/>
      <c r="E24" s="59" t="s">
        <v>78</v>
      </c>
      <c r="F24" s="70">
        <v>6.0279999999999996</v>
      </c>
      <c r="G24" s="31"/>
      <c r="H24" s="31"/>
      <c r="U24" s="32"/>
      <c r="V24" s="28" t="s">
        <v>194</v>
      </c>
      <c r="W24" s="27"/>
      <c r="X24" s="28"/>
      <c r="Y24" s="27"/>
    </row>
    <row r="25" spans="1:25" ht="14.6" x14ac:dyDescent="0.4">
      <c r="A25" s="30"/>
      <c r="B25" s="92" t="s">
        <v>559</v>
      </c>
      <c r="C25" s="92"/>
      <c r="D25" s="92"/>
      <c r="E25" s="92"/>
      <c r="F25" s="92"/>
      <c r="G25" s="92"/>
      <c r="H25" s="29">
        <f>SUM(H18:H24)</f>
        <v>0</v>
      </c>
      <c r="U25" s="32"/>
      <c r="V25" s="28"/>
      <c r="W25" s="27" t="s">
        <v>399</v>
      </c>
      <c r="X25" s="28"/>
      <c r="Y25" s="27"/>
    </row>
    <row r="26" spans="1:25" ht="14.6" x14ac:dyDescent="0.4">
      <c r="A26" s="84" t="s">
        <v>454</v>
      </c>
      <c r="B26" s="84"/>
      <c r="C26" s="84"/>
      <c r="D26" s="84"/>
      <c r="E26" s="84"/>
      <c r="F26" s="84"/>
      <c r="G26" s="84"/>
      <c r="H26" s="84"/>
      <c r="U26" s="32" t="s">
        <v>209</v>
      </c>
      <c r="V26" s="28"/>
      <c r="W26" s="27"/>
      <c r="X26" s="28"/>
      <c r="Y26" s="27"/>
    </row>
    <row r="27" spans="1:25" ht="14.6" customHeight="1" x14ac:dyDescent="0.4">
      <c r="A27" s="58">
        <v>2.1</v>
      </c>
      <c r="B27" s="79" t="s">
        <v>123</v>
      </c>
      <c r="C27" s="79"/>
      <c r="D27" s="79"/>
      <c r="E27" s="59" t="s">
        <v>124</v>
      </c>
      <c r="F27" s="67">
        <v>212.96</v>
      </c>
      <c r="G27" s="31"/>
      <c r="H27" s="31"/>
      <c r="U27" s="32"/>
      <c r="V27" s="28" t="s">
        <v>123</v>
      </c>
      <c r="W27" s="27"/>
      <c r="X27" s="28"/>
      <c r="Y27" s="27"/>
    </row>
    <row r="28" spans="1:25" ht="25.75" customHeight="1" x14ac:dyDescent="0.4">
      <c r="A28" s="58">
        <v>2.2000000000000002</v>
      </c>
      <c r="B28" s="79" t="s">
        <v>456</v>
      </c>
      <c r="C28" s="79"/>
      <c r="D28" s="79"/>
      <c r="E28" s="59" t="s">
        <v>10</v>
      </c>
      <c r="F28" s="58">
        <v>60.2</v>
      </c>
      <c r="G28" s="31"/>
      <c r="H28" s="31"/>
      <c r="U28" s="32"/>
      <c r="V28" s="28" t="s">
        <v>212</v>
      </c>
      <c r="W28" s="27"/>
      <c r="X28" s="28"/>
      <c r="Y28" s="27"/>
    </row>
    <row r="29" spans="1:25" ht="14.6" customHeight="1" x14ac:dyDescent="0.4">
      <c r="A29" s="58">
        <v>2.2999999999999998</v>
      </c>
      <c r="B29" s="79" t="s">
        <v>243</v>
      </c>
      <c r="C29" s="79"/>
      <c r="D29" s="79"/>
      <c r="E29" s="59" t="s">
        <v>172</v>
      </c>
      <c r="F29" s="60">
        <v>3</v>
      </c>
      <c r="G29" s="31"/>
      <c r="H29" s="31"/>
      <c r="U29" s="32"/>
      <c r="V29" s="28" t="s">
        <v>243</v>
      </c>
      <c r="W29" s="27"/>
      <c r="X29" s="28"/>
      <c r="Y29" s="27"/>
    </row>
    <row r="30" spans="1:25" ht="14.6" customHeight="1" x14ac:dyDescent="0.4">
      <c r="A30" s="58">
        <v>2.4</v>
      </c>
      <c r="B30" s="79" t="s">
        <v>563</v>
      </c>
      <c r="C30" s="79"/>
      <c r="D30" s="79"/>
      <c r="E30" s="59" t="s">
        <v>172</v>
      </c>
      <c r="F30" s="60">
        <v>3</v>
      </c>
      <c r="G30" s="31"/>
      <c r="H30" s="31"/>
      <c r="U30" s="32"/>
      <c r="V30" s="28" t="s">
        <v>246</v>
      </c>
      <c r="W30" s="27"/>
      <c r="X30" s="28"/>
      <c r="Y30" s="27"/>
    </row>
    <row r="31" spans="1:25" ht="14.6" customHeight="1" x14ac:dyDescent="0.4">
      <c r="A31" s="58">
        <v>2.5</v>
      </c>
      <c r="B31" s="79" t="s">
        <v>246</v>
      </c>
      <c r="C31" s="79"/>
      <c r="D31" s="79"/>
      <c r="E31" s="59" t="s">
        <v>18</v>
      </c>
      <c r="F31" s="67">
        <v>0.14000000000000001</v>
      </c>
      <c r="G31" s="31"/>
      <c r="H31" s="31"/>
      <c r="U31" s="32"/>
      <c r="V31" s="28"/>
      <c r="W31" s="27"/>
      <c r="X31" s="28"/>
      <c r="Y31" s="27"/>
    </row>
    <row r="32" spans="1:25" ht="25.75" customHeight="1" x14ac:dyDescent="0.4">
      <c r="A32" s="58">
        <v>2.6</v>
      </c>
      <c r="B32" s="79" t="s">
        <v>248</v>
      </c>
      <c r="C32" s="79"/>
      <c r="D32" s="79"/>
      <c r="E32" s="59" t="s">
        <v>124</v>
      </c>
      <c r="F32" s="60">
        <v>140</v>
      </c>
      <c r="G32" s="31"/>
      <c r="H32" s="31"/>
      <c r="U32" s="32"/>
      <c r="V32" s="28" t="s">
        <v>248</v>
      </c>
      <c r="W32" s="27"/>
      <c r="X32" s="28"/>
      <c r="Y32" s="27"/>
    </row>
    <row r="33" spans="1:33" ht="14.6" customHeight="1" x14ac:dyDescent="0.4">
      <c r="A33" s="58">
        <v>2.7</v>
      </c>
      <c r="B33" s="79" t="s">
        <v>194</v>
      </c>
      <c r="C33" s="79"/>
      <c r="D33" s="79"/>
      <c r="E33" s="59" t="s">
        <v>78</v>
      </c>
      <c r="F33" s="67">
        <v>21.53</v>
      </c>
      <c r="G33" s="31"/>
      <c r="H33" s="31"/>
      <c r="U33" s="32"/>
      <c r="V33" s="28" t="s">
        <v>194</v>
      </c>
      <c r="W33" s="27"/>
      <c r="X33" s="28"/>
      <c r="Y33" s="27"/>
    </row>
    <row r="34" spans="1:33" ht="14.6" x14ac:dyDescent="0.4">
      <c r="A34" s="30"/>
      <c r="B34" s="92" t="s">
        <v>560</v>
      </c>
      <c r="C34" s="92"/>
      <c r="D34" s="92"/>
      <c r="E34" s="92"/>
      <c r="F34" s="92"/>
      <c r="G34" s="92"/>
      <c r="H34" s="29">
        <f>SUM(H27:H33)</f>
        <v>0</v>
      </c>
      <c r="U34" s="32"/>
      <c r="V34" s="28"/>
      <c r="W34" s="27" t="s">
        <v>398</v>
      </c>
      <c r="X34" s="28"/>
      <c r="Y34" s="27"/>
    </row>
    <row r="35" spans="1:33" ht="14.6" x14ac:dyDescent="0.4">
      <c r="A35" s="84" t="s">
        <v>455</v>
      </c>
      <c r="B35" s="84"/>
      <c r="C35" s="84"/>
      <c r="D35" s="84"/>
      <c r="E35" s="84"/>
      <c r="F35" s="84"/>
      <c r="G35" s="84"/>
      <c r="H35" s="84"/>
      <c r="U35" s="32" t="s">
        <v>263</v>
      </c>
      <c r="V35" s="28"/>
      <c r="W35" s="27"/>
      <c r="X35" s="28"/>
      <c r="Y35" s="27"/>
    </row>
    <row r="36" spans="1:33" ht="14.6" customHeight="1" x14ac:dyDescent="0.4">
      <c r="A36" s="58">
        <v>3.1</v>
      </c>
      <c r="B36" s="79" t="s">
        <v>265</v>
      </c>
      <c r="C36" s="79"/>
      <c r="D36" s="79"/>
      <c r="E36" s="59" t="s">
        <v>10</v>
      </c>
      <c r="F36" s="60">
        <v>1565</v>
      </c>
      <c r="G36" s="31"/>
      <c r="H36" s="31"/>
      <c r="U36" s="32"/>
      <c r="V36" s="28" t="s">
        <v>265</v>
      </c>
      <c r="W36" s="27"/>
      <c r="X36" s="28"/>
      <c r="Y36" s="27"/>
    </row>
    <row r="37" spans="1:33" ht="14.6" customHeight="1" x14ac:dyDescent="0.4">
      <c r="A37" s="58">
        <v>3.2</v>
      </c>
      <c r="B37" s="79" t="s">
        <v>324</v>
      </c>
      <c r="C37" s="79"/>
      <c r="D37" s="79"/>
      <c r="E37" s="59" t="s">
        <v>18</v>
      </c>
      <c r="F37" s="60">
        <v>1</v>
      </c>
      <c r="G37" s="31"/>
      <c r="H37" s="31"/>
      <c r="U37" s="32"/>
      <c r="V37" s="28" t="s">
        <v>324</v>
      </c>
      <c r="W37" s="27"/>
      <c r="X37" s="28"/>
      <c r="Y37" s="27"/>
    </row>
    <row r="38" spans="1:33" ht="14.6" x14ac:dyDescent="0.4">
      <c r="A38" s="58">
        <v>3.3</v>
      </c>
      <c r="B38" s="79" t="s">
        <v>548</v>
      </c>
      <c r="C38" s="79"/>
      <c r="D38" s="79"/>
      <c r="E38" s="59" t="s">
        <v>18</v>
      </c>
      <c r="F38" s="60">
        <v>1</v>
      </c>
      <c r="G38" s="31"/>
      <c r="H38" s="31"/>
      <c r="U38" s="32"/>
      <c r="V38" s="28" t="s">
        <v>369</v>
      </c>
      <c r="W38" s="27"/>
      <c r="X38" s="28"/>
      <c r="Y38" s="27"/>
    </row>
    <row r="39" spans="1:33" ht="14.6" x14ac:dyDescent="0.4">
      <c r="A39" s="58">
        <v>3.4</v>
      </c>
      <c r="B39" s="79" t="s">
        <v>553</v>
      </c>
      <c r="C39" s="79"/>
      <c r="D39" s="79"/>
      <c r="E39" s="59" t="s">
        <v>18</v>
      </c>
      <c r="F39" s="60">
        <v>2</v>
      </c>
      <c r="G39" s="31"/>
      <c r="H39" s="31"/>
      <c r="U39" s="32"/>
      <c r="V39" s="28"/>
      <c r="W39" s="27"/>
      <c r="X39" s="28"/>
      <c r="Y39" s="27"/>
    </row>
    <row r="40" spans="1:33" ht="14.6" x14ac:dyDescent="0.4">
      <c r="A40" s="58">
        <v>3.5</v>
      </c>
      <c r="B40" s="79" t="s">
        <v>369</v>
      </c>
      <c r="C40" s="79"/>
      <c r="D40" s="79"/>
      <c r="E40" s="59" t="s">
        <v>18</v>
      </c>
      <c r="F40" s="60">
        <v>1</v>
      </c>
      <c r="G40" s="31"/>
      <c r="H40" s="31"/>
      <c r="U40" s="32"/>
      <c r="V40" s="28"/>
      <c r="W40" s="27"/>
      <c r="X40" s="28"/>
      <c r="Y40" s="27"/>
    </row>
    <row r="41" spans="1:33" ht="14.6" x14ac:dyDescent="0.4">
      <c r="A41" s="30"/>
      <c r="B41" s="92" t="s">
        <v>561</v>
      </c>
      <c r="C41" s="92"/>
      <c r="D41" s="92"/>
      <c r="E41" s="92"/>
      <c r="F41" s="92"/>
      <c r="G41" s="92"/>
      <c r="H41" s="29">
        <f>SUM(H36:H38)</f>
        <v>0</v>
      </c>
      <c r="U41" s="32"/>
      <c r="V41" s="28"/>
      <c r="W41" s="27" t="s">
        <v>397</v>
      </c>
      <c r="X41" s="28"/>
      <c r="Y41" s="27"/>
    </row>
    <row r="42" spans="1:33" ht="14.6" x14ac:dyDescent="0.4">
      <c r="A42" s="30"/>
      <c r="B42" s="92" t="s">
        <v>395</v>
      </c>
      <c r="C42" s="92"/>
      <c r="D42" s="92"/>
      <c r="E42" s="92"/>
      <c r="F42" s="92"/>
      <c r="G42" s="92"/>
      <c r="H42" s="29">
        <f>H25+H34+H41</f>
        <v>0</v>
      </c>
      <c r="Z42" s="27" t="s">
        <v>395</v>
      </c>
      <c r="AA42" s="27" t="s">
        <v>1</v>
      </c>
      <c r="AB42" s="27" t="s">
        <v>1</v>
      </c>
      <c r="AC42" s="27" t="s">
        <v>1</v>
      </c>
      <c r="AD42" s="27" t="s">
        <v>1</v>
      </c>
      <c r="AE42" s="27" t="s">
        <v>1</v>
      </c>
    </row>
    <row r="43" spans="1:33" ht="45" customHeight="1" x14ac:dyDescent="0.4">
      <c r="A43" s="30"/>
      <c r="B43" s="102" t="s">
        <v>562</v>
      </c>
      <c r="C43" s="102"/>
      <c r="D43" s="102"/>
      <c r="E43" s="102"/>
      <c r="F43" s="102"/>
      <c r="G43" s="102"/>
      <c r="H43" s="31"/>
      <c r="Z43" s="27"/>
      <c r="AA43" s="27"/>
      <c r="AB43" s="27"/>
      <c r="AC43" s="27"/>
      <c r="AD43" s="27"/>
      <c r="AE43" s="27"/>
      <c r="AF43" s="28" t="s">
        <v>394</v>
      </c>
    </row>
    <row r="44" spans="1:33" ht="14.6" x14ac:dyDescent="0.4">
      <c r="A44" s="30"/>
      <c r="B44" s="103" t="s">
        <v>424</v>
      </c>
      <c r="C44" s="92"/>
      <c r="D44" s="92"/>
      <c r="E44" s="92"/>
      <c r="F44" s="92"/>
      <c r="G44" s="92"/>
      <c r="H44" s="29">
        <f>H42+H43</f>
        <v>0</v>
      </c>
      <c r="Z44" s="27"/>
      <c r="AA44" s="27"/>
      <c r="AB44" s="27"/>
      <c r="AC44" s="27"/>
      <c r="AD44" s="27"/>
      <c r="AE44" s="27"/>
      <c r="AF44" s="28"/>
      <c r="AG44" s="27" t="s">
        <v>393</v>
      </c>
    </row>
    <row r="46" spans="1:33" ht="31.2" customHeight="1" x14ac:dyDescent="0.4">
      <c r="A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</row>
    <row r="47" spans="1:33" ht="17.149999999999999" x14ac:dyDescent="0.4">
      <c r="A47" s="98" t="s">
        <v>414</v>
      </c>
      <c r="B47" s="98"/>
      <c r="C47" s="98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</row>
    <row r="48" spans="1:33" ht="17.149999999999999" x14ac:dyDescent="0.4">
      <c r="A48" s="48" t="s">
        <v>415</v>
      </c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</row>
    <row r="49" spans="1:33" ht="15" x14ac:dyDescent="0.4">
      <c r="A49" s="94" t="s">
        <v>416</v>
      </c>
      <c r="B49" s="94"/>
      <c r="C49" s="94"/>
      <c r="D49" s="94"/>
      <c r="E49" s="94"/>
      <c r="F49" s="94"/>
      <c r="G49" s="94"/>
      <c r="H49" s="94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</row>
    <row r="50" spans="1:33" ht="14.6" x14ac:dyDescent="0.4">
      <c r="A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</row>
    <row r="51" spans="1:33" s="49" customFormat="1" ht="12.9" x14ac:dyDescent="0.35">
      <c r="A51" s="99" t="s">
        <v>417</v>
      </c>
      <c r="B51" s="99"/>
      <c r="C51" s="99"/>
      <c r="D51" s="99"/>
      <c r="E51" s="99"/>
      <c r="F51" s="99"/>
      <c r="G51" s="99"/>
    </row>
    <row r="52" spans="1:33" s="49" customFormat="1" ht="12.9" x14ac:dyDescent="0.35"/>
    <row r="53" spans="1:33" s="51" customFormat="1" ht="11.6" x14ac:dyDescent="0.3">
      <c r="A53" s="50">
        <v>1</v>
      </c>
      <c r="B53" s="100" t="s">
        <v>418</v>
      </c>
      <c r="C53" s="100"/>
      <c r="D53" s="100"/>
      <c r="E53" s="100"/>
      <c r="F53" s="100"/>
      <c r="G53" s="100"/>
    </row>
    <row r="54" spans="1:33" s="51" customFormat="1" ht="40.75" customHeight="1" x14ac:dyDescent="0.3">
      <c r="A54" s="50">
        <v>2</v>
      </c>
      <c r="B54" s="101" t="s">
        <v>419</v>
      </c>
      <c r="C54" s="101"/>
      <c r="D54" s="101"/>
      <c r="E54" s="101"/>
      <c r="F54" s="101"/>
      <c r="G54" s="101"/>
    </row>
    <row r="55" spans="1:33" s="51" customFormat="1" ht="11.6" x14ac:dyDescent="0.3">
      <c r="A55" s="50">
        <v>3</v>
      </c>
      <c r="B55" s="96" t="s">
        <v>420</v>
      </c>
      <c r="C55" s="96"/>
      <c r="D55" s="96"/>
      <c r="E55" s="96"/>
      <c r="F55" s="96"/>
      <c r="G55" s="96"/>
    </row>
    <row r="56" spans="1:33" s="51" customFormat="1" ht="27" customHeight="1" x14ac:dyDescent="0.3">
      <c r="A56" s="50">
        <v>4</v>
      </c>
      <c r="B56" s="96" t="s">
        <v>421</v>
      </c>
      <c r="C56" s="96"/>
      <c r="D56" s="96"/>
      <c r="E56" s="96"/>
      <c r="F56" s="96"/>
      <c r="G56" s="96"/>
    </row>
    <row r="57" spans="1:33" s="51" customFormat="1" ht="37.4" customHeight="1" x14ac:dyDescent="0.3">
      <c r="A57" s="50">
        <v>5</v>
      </c>
      <c r="B57" s="96" t="s">
        <v>422</v>
      </c>
      <c r="C57" s="96"/>
      <c r="D57" s="96"/>
      <c r="E57" s="96"/>
      <c r="F57" s="96"/>
      <c r="G57" s="96"/>
    </row>
    <row r="58" spans="1:33" s="51" customFormat="1" ht="23.7" customHeight="1" x14ac:dyDescent="0.3">
      <c r="A58" s="50">
        <v>6</v>
      </c>
      <c r="B58" s="96" t="s">
        <v>423</v>
      </c>
      <c r="C58" s="96"/>
      <c r="D58" s="96"/>
      <c r="E58" s="96"/>
      <c r="F58" s="96"/>
      <c r="G58" s="96"/>
    </row>
  </sheetData>
  <mergeCells count="52">
    <mergeCell ref="B31:D31"/>
    <mergeCell ref="B39:D39"/>
    <mergeCell ref="B40:D40"/>
    <mergeCell ref="B55:G55"/>
    <mergeCell ref="B56:G56"/>
    <mergeCell ref="B57:G57"/>
    <mergeCell ref="B58:G58"/>
    <mergeCell ref="A7:H7"/>
    <mergeCell ref="A47:C47"/>
    <mergeCell ref="A49:H49"/>
    <mergeCell ref="A51:G51"/>
    <mergeCell ref="B53:G53"/>
    <mergeCell ref="B54:G54"/>
    <mergeCell ref="B42:G42"/>
    <mergeCell ref="B43:G43"/>
    <mergeCell ref="B44:G44"/>
    <mergeCell ref="A2:G2"/>
    <mergeCell ref="A1:H1"/>
    <mergeCell ref="A3:G3"/>
    <mergeCell ref="A4:H4"/>
    <mergeCell ref="B41:G41"/>
    <mergeCell ref="A35:H35"/>
    <mergeCell ref="B36:D36"/>
    <mergeCell ref="B37:D37"/>
    <mergeCell ref="B38:D38"/>
    <mergeCell ref="B28:D28"/>
    <mergeCell ref="B29:D29"/>
    <mergeCell ref="B30:D30"/>
    <mergeCell ref="B32:D32"/>
    <mergeCell ref="B33:D33"/>
    <mergeCell ref="B34:G34"/>
    <mergeCell ref="B24:D24"/>
    <mergeCell ref="B25:G25"/>
    <mergeCell ref="A26:H26"/>
    <mergeCell ref="B27:D27"/>
    <mergeCell ref="A17:H17"/>
    <mergeCell ref="B18:D18"/>
    <mergeCell ref="B19:D19"/>
    <mergeCell ref="B20:D20"/>
    <mergeCell ref="B22:D22"/>
    <mergeCell ref="B23:D23"/>
    <mergeCell ref="B21:D21"/>
    <mergeCell ref="B16:D16"/>
    <mergeCell ref="A9:H9"/>
    <mergeCell ref="A11:H11"/>
    <mergeCell ref="A12:H12"/>
    <mergeCell ref="A14:A15"/>
    <mergeCell ref="B14:D15"/>
    <mergeCell ref="E14:E15"/>
    <mergeCell ref="F14:F15"/>
    <mergeCell ref="G14:G15"/>
    <mergeCell ref="H14:H15"/>
  </mergeCells>
  <pageMargins left="0.69999998807907104" right="0.69999998807907104" top="0.75" bottom="0.75" header="0.30000001192092901" footer="0.30000001192092901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Пр1 к форме КП</vt:lpstr>
      <vt:lpstr>Пр2 к форме КП - Проект сметы</vt:lpstr>
      <vt:lpstr>Форма КП</vt:lpstr>
      <vt:lpstr>'Пр1 к форме КП'!Заголовки_для_печати</vt:lpstr>
      <vt:lpstr>'Пр2 к форме КП - Проект сметы'!Заголовки_для_печати</vt:lpstr>
      <vt:lpstr>'Форма КП'!Заголовки_для_печати</vt:lpstr>
      <vt:lpstr>'Пр1 к форме КП'!Область_печати</vt:lpstr>
      <vt:lpstr>'Пр2 к форме КП - Проект сметы'!Область_печати</vt:lpstr>
      <vt:lpstr>'Форма 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Соломон Елена Григорьевна</dc:creator>
  <cp:lastModifiedBy>Соломон Елена Григорьевна</cp:lastModifiedBy>
  <cp:lastPrinted>2026-01-22T07:12:55Z</cp:lastPrinted>
  <dcterms:created xsi:type="dcterms:W3CDTF">2020-09-30T08:50:27Z</dcterms:created>
  <dcterms:modified xsi:type="dcterms:W3CDTF">2026-08-04T14:33:34Z</dcterms:modified>
</cp:coreProperties>
</file>